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0"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B1" i="178"/>
  <c r="B1" i="179"/>
  <c r="B2" i="178"/>
  <c r="B2" i="179"/>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c r="B5119" i="106"/>
  <c r="D5119" i="106"/>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G5" i="4"/>
  <c r="B3409" i="106" s="1"/>
  <c r="D3409" i="106" s="1"/>
  <c r="G14" i="4"/>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G4" i="4"/>
  <c r="B2603" i="106" s="1"/>
  <c r="D2603" i="106" s="1"/>
  <c r="H173" i="5"/>
  <c r="B5906" i="106" s="1"/>
  <c r="D5906"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C172" i="5"/>
  <c r="B5214" i="106" s="1"/>
  <c r="D5214" i="106" s="1"/>
  <c r="K274" i="5"/>
  <c r="K7" i="4" s="1"/>
  <c r="B3718" i="106" s="1"/>
  <c r="D3718" i="106" s="1"/>
  <c r="F126" i="34"/>
  <c r="F129" i="34"/>
  <c r="F135" i="34"/>
  <c r="K28" i="118"/>
  <c r="O27" i="118" s="1"/>
  <c r="O29" i="118" s="1"/>
  <c r="D5" i="4"/>
  <c r="B3406" i="106" s="1"/>
  <c r="D3406" i="106" s="1"/>
  <c r="I274" i="5"/>
  <c r="B4435" i="106" s="1"/>
  <c r="D4435" i="106" s="1"/>
  <c r="E109" i="5"/>
  <c r="E4" i="4" s="1"/>
  <c r="B2630" i="106" s="1"/>
  <c r="D2630" i="106" s="1"/>
  <c r="F93" i="34"/>
  <c r="B5096" i="106"/>
  <c r="D5096" i="106" s="1"/>
  <c r="L354" i="29"/>
  <c r="J354" i="29"/>
  <c r="B7245" i="106" s="1"/>
  <c r="D7245" i="106" s="1"/>
  <c r="H341" i="29"/>
  <c r="B3656" i="106" s="1"/>
  <c r="D3656" i="106" s="1"/>
  <c r="K76" i="4"/>
  <c r="B3586" i="106" s="1"/>
  <c r="D3586" i="106" s="1"/>
  <c r="H76" i="4"/>
  <c r="B3298" i="106" s="1"/>
  <c r="D3298" i="106" s="1"/>
  <c r="L13" i="11"/>
  <c r="B2060" i="106" s="1"/>
  <c r="D2060" i="106" s="1"/>
  <c r="L331" i="29"/>
  <c r="L305" i="29"/>
  <c r="F49" i="34"/>
  <c r="F42" i="34"/>
  <c r="K278" i="29"/>
  <c r="H288" i="29"/>
  <c r="B1454" i="106" s="1"/>
  <c r="D1454" i="106" s="1"/>
  <c r="K162" i="29"/>
  <c r="K166" i="29" s="1"/>
  <c r="H166" i="29"/>
  <c r="E168" i="29"/>
  <c r="B1309" i="106" s="1"/>
  <c r="D1309" i="106" s="1"/>
  <c r="C129" i="29"/>
  <c r="K84" i="29"/>
  <c r="K102" i="29" s="1"/>
  <c r="E102" i="29"/>
  <c r="B2790" i="106" s="1"/>
  <c r="D2790" i="106" s="1"/>
  <c r="K24" i="12"/>
  <c r="J90" i="28"/>
  <c r="B2724" i="106"/>
  <c r="D2724" i="106" s="1"/>
  <c r="C173" i="5"/>
  <c r="B5223" i="106" s="1"/>
  <c r="D5223" i="106" s="1"/>
  <c r="C109" i="5"/>
  <c r="B5121" i="106" s="1"/>
  <c r="D5121" i="106" s="1"/>
  <c r="F173" i="5"/>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F275" i="5"/>
  <c r="J7" i="4"/>
  <c r="B2657" i="106"/>
  <c r="D2657" i="106" s="1"/>
  <c r="D274" i="5"/>
  <c r="D19" i="7"/>
  <c r="B1775" i="106" s="1"/>
  <c r="D1775" i="106" s="1"/>
  <c r="B7270" i="106"/>
  <c r="C34" i="131"/>
  <c r="B7733" i="106" l="1"/>
  <c r="D7733" i="106" s="1"/>
  <c r="K26" i="12"/>
  <c r="B7743" i="106" s="1"/>
  <c r="D7743" i="106" s="1"/>
  <c r="B3724" i="106"/>
  <c r="D3724" i="106" s="1"/>
  <c r="F73" i="34"/>
  <c r="G15" i="4"/>
  <c r="B6032" i="106" s="1"/>
  <c r="D6032" i="106" s="1"/>
  <c r="B5914" i="106"/>
  <c r="D5914" i="106" s="1"/>
  <c r="H354" i="29"/>
  <c r="B3660" i="106" s="1"/>
  <c r="D3660" i="106" s="1"/>
  <c r="D30" i="36"/>
  <c r="B7760" i="106"/>
  <c r="D7760" i="106" s="1"/>
  <c r="C114" i="29"/>
  <c r="B757" i="106" s="1"/>
  <c r="D757" i="106" s="1"/>
  <c r="L16" i="11"/>
  <c r="B2061" i="106" s="1"/>
  <c r="D2061"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<sst xmlns="http://schemas.openxmlformats.org/spreadsheetml/2006/main" count="5027" uniqueCount="2123">
  <si>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</si>
  <si>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</si>
  <si>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</si>
  <si>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</si>
  <si>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</si>
  <si>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</si>
  <si>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</si>
  <si>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</si>
  <si>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</si>
  <si>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</si>
  <si>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</si>
  <si>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</si>
  <si>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</si>
  <si>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</si>
  <si>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</si>
  <si>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</si>
  <si>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</si>
  <si>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</si>
  <si>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</si>
  <si>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</si>
  <si>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</si>
  <si>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</si>
  <si>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</si>
  <si>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</si>
  <si>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</si>
  <si>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</si>
  <si>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</si>
  <si>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</si>
  <si>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</si>
  <si>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</si>
  <si>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</si>
  <si>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</si>
  <si>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</si>
  <si>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</si>
  <si>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</si>
  <si>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</si>
  <si>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</si>
  <si>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</si>
  <si>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</si>
  <si>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</si>
  <si>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</si>
  <si>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</si>
  <si>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</si>
  <si>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</si>
  <si>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</si>
  <si>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</si>
  <si>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</si>
  <si>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</si>
  <si>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</si>
  <si>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</si>
  <si>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</si>
  <si>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</si>
  <si>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</si>
  <si>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</si>
  <si>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</si>
  <si>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</si>
  <si>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</si>
  <si>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</si>
  <si>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</si>
  <si>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</si>
  <si>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</si>
  <si>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</si>
  <si>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</si>
  <si>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</si>
  <si>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</si>
  <si>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</si>
  <si>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</si>
  <si>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</si>
  <si>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</si>
  <si>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</si>
  <si>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</si>
  <si>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</si>
  <si>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</si>
  <si>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</si>
  <si>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</si>
  <si>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</si>
  <si>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</si>
  <si>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</si>
  <si>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</si>
  <si>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</si>
  <si>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</si>
  <si>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</si>
  <si>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</si>
  <si>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</si>
  <si>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</si>
  <si>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</si>
  <si>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</si>
  <si>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</si>
  <si>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</si>
  <si>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</si>
  <si>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</si>
  <si>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</si>
  <si>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</si>
  <si>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</si>
  <si>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</si>
  <si>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</si>
  <si>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</si>
  <si>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</si>
  <si>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</si>
  <si>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</si>
  <si>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</si>
  <si>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</si>
  <si>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</si>
  <si>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</si>
  <si>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</si>
  <si>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</si>
  <si>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</si>
  <si>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</si>
  <si>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</si>
  <si>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</si>
  <si>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</si>
  <si>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</si>
  <si>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</si>
  <si>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</si>
  <si>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</si>
  <si>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</si>
  <si>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</si>
  <si>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</si>
  <si>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</si>
  <si>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</si>
  <si>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</si>
  <si>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</si>
  <si>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</si>
  <si>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</si>
  <si>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</si>
  <si>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</si>
  <si>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</si>
  <si>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</si>
  <si>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</si>
  <si>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</si>
  <si>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</si>
  <si>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</si>
  <si>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</si>
  <si>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</si>
  <si>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</si>
  <si>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</si>
  <si>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</si>
  <si>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</si>
  <si>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</si>
  <si>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</si>
  <si>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</si>
  <si>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</si>
  <si>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</si>
  <si>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</si>
  <si>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</si>
  <si>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</si>
  <si>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</si>
  <si>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</si>
  <si>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</si>
  <si>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</si>
  <si>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</si>
  <si>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</si>
  <si>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</si>
  <si>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</si>
  <si>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</si>
  <si>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</si>
  <si>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</si>
  <si>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</si>
  <si>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</si>
  <si>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</si>
  <si>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</si>
  <si>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</si>
  <si>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</si>
  <si>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</si>
  <si>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</si>
  <si>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</si>
  <si>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</si>
  <si>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</si>
  <si>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</si>
  <si>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</si>
  <si>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</si>
  <si>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</si>
  <si>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</si>
  <si>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</si>
  <si>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</si>
  <si>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</si>
  <si>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</si>
  <si>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</si>
  <si>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</si>
  <si>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</si>
  <si>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</si>
  <si>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</si>
  <si>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</si>
  <si>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</si>
  <si>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</si>
  <si>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</si>
  <si>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</si>
  <si>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</si>
  <si>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</si>
  <si>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</si>
  <si>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</si>
  <si>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</si>
  <si>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</si>
  <si>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</si>
  <si>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</si>
  <si>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</si>
  <si>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</si>
  <si>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</si>
  <si>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</si>
  <si>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</si>
  <si>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</si>
  <si>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</si>
  <si>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</si>
  <si>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</si>
  <si>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</si>
  <si>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</si>
  <si>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</si>
  <si>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</si>
  <si>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</si>
  <si>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</si>
  <si>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</si>
  <si>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</si>
  <si>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</si>
  <si>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</si>
  <si>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</si>
  <si>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</si>
  <si>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</si>
  <si>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</si>
  <si>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</si>
  <si>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</si>
  <si>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</si>
  <si>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</si>
  <si>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</si>
  <si>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</si>
  <si>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</si>
  <si>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</si>
  <si>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</si>
  <si>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</si>
  <si>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</si>
  <si>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</si>
  <si>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</si>
  <si>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</si>
  <si>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</si>
  <si>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</si>
  <si>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</si>
  <si>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</si>
  <si>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</si>
  <si>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</si>
  <si>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</si>
  <si>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</si>
  <si>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</si>
  <si>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</si>
  <si>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</si>
  <si>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</si>
  <si>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</si>
  <si>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</si>
  <si>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</si>
  <si>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</si>
  <si>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</si>
  <si>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</si>
  <si>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</si>
  <si>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</si>
  <si>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</si>
  <si>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</si>
  <si>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</si>
  <si>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</si>
  <si>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</si>
  <si>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</si>
  <si>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</si>
  <si>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</si>
  <si>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</si>
  <si>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</si>
  <si>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</si>
  <si>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</si>
  <si>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</si>
  <si>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</si>
  <si>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</si>
  <si>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</si>
  <si>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</si>
  <si>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</si>
  <si>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</si>
  <si>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</si>
  <si>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</si>
  <si>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</si>
  <si>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</si>
  <si>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</si>
  <si>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</si>
  <si>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</si>
  <si>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</si>
  <si>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</si>
  <si>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</si>
  <si>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</si>
  <si>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</si>
  <si>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</si>
  <si>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</si>
  <si>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</si>
  <si>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</si>
  <si>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</si>
  <si>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</si>
  <si>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</si>
  <si>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</si>
  <si>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</si>
  <si>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</si>
  <si>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</si>
  <si>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</si>
  <si>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</si>
  <si>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</si>
  <si>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</si>
  <si>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</si>
  <si>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</si>
  <si>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</si>
  <si>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</si>
  <si>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</si>
  <si>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</si>
  <si>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</si>
  <si>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</si>
  <si>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</si>
  <si>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</si>
  <si>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</si>
  <si>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</si>
  <si>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</si>
  <si>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</si>
  <si>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</si>
  <si>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</si>
  <si>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</si>
  <si>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</si>
  <si>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</si>
  <si>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</si>
  <si>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</si>
  <si>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</si>
  <si>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</si>
  <si>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</si>
  <si>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</si>
  <si>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</si>
  <si>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</si>
  <si>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</si>
  <si>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</si>
  <si>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</si>
  <si>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</si>
  <si>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</si>
  <si>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</si>
  <si>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</si>
  <si>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</si>
  <si>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</si>
  <si>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</si>
  <si>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</si>
  <si>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</si>
  <si>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</si>
  <si>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</si>
  <si>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</si>
  <si>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</si>
  <si>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</si>
  <si>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</si>
  <si>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</si>
  <si>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</si>
  <si>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</si>
  <si>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</si>
  <si>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</si>
  <si>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</si>
  <si>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</si>
  <si>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</si>
  <si>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</si>
  <si>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</si>
  <si>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</si>
  <si>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</si>
  <si>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</si>
  <si>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</si>
  <si>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</si>
  <si>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</si>
  <si>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</si>
  <si>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</si>
  <si>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</si>
  <si>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</si>
  <si>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</si>
  <si>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</si>
  <si>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</si>
  <si>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</si>
  <si>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</si>
  <si>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</si>
  <si>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</si>
  <si>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</si>
  <si>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</si>
  <si>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</si>
  <si>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</si>
  <si>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</si>
  <si>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</si>
  <si>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</si>
  <si>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</si>
  <si>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</si>
  <si>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</si>
  <si>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</si>
  <si>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</si>
  <si>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</si>
  <si>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</si>
  <si>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</si>
  <si>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</si>
  <si>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</si>
  <si>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</si>
  <si>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</si>
  <si>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</si>
  <si>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</si>
  <si>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</si>
  <si>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</si>
  <si>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</si>
  <si>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</si>
  <si>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</si>
  <si>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</si>
  <si>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</si>
  <si>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</si>
  <si>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</si>
  <si>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</si>
  <si>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</si>
  <si>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</si>
  <si>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</si>
  <si>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</si>
  <si>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</si>
  <si>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</si>
  <si>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</si>
  <si>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</si>
  <si>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</si>
  <si>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</si>
  <si>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</si>
  <si>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</si>
  <si>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</si>
  <si>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</si>
  <si>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</si>
  <si>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</si>
  <si>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</si>
  <si>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</si>
  <si>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</si>
  <si>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</si>
  <si>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</si>
  <si>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</si>
  <si>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</si>
  <si>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</si>
  <si>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</si>
  <si>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</si>
  <si>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</si>
  <si>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</si>
  <si>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</si>
  <si>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</si>
  <si>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</si>
  <si>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</si>
  <si>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</si>
  <si>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</si>
  <si>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</si>
  <si>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</si>
  <si>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</si>
  <si>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</si>
  <si>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</si>
  <si>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</si>
  <si>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</si>
  <si>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</si>
  <si>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</si>
  <si>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</si>
  <si>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</si>
  <si>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</si>
  <si>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</si>
  <si>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</si>
  <si>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</si>
  <si>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</si>
  <si>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</si>
  <si>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</si>
  <si>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</si>
  <si>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</si>
  <si>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</si>
  <si>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</si>
  <si>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</si>
  <si>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</si>
  <si>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</si>
  <si>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</si>
  <si>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</si>
  <si>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</si>
  <si>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</si>
  <si>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</si>
  <si>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</si>
  <si>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</si>
  <si>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</si>
  <si>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</si>
  <si>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</si>
  <si>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</si>
  <si>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</si>
  <si>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</si>
  <si>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</si>
  <si>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</si>
  <si>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</si>
  <si>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</si>
  <si>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</si>
  <si>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</si>
  <si>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</si>
  <si>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</si>
  <si>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</si>
  <si>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</si>
  <si>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</si>
  <si>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</si>
  <si>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</si>
  <si>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</si>
  <si>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</si>
  <si>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</si>
  <si>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</si>
  <si>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</si>
  <si>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</si>
  <si>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</si>
  <si>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</si>
  <si>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</si>
  <si>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</si>
  <si>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</si>
  <si>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</si>
  <si>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</si>
  <si>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</si>
  <si>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</si>
  <si>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</si>
  <si>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</si>
  <si>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</si>
  <si>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</si>
  <si>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</si>
  <si>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</si>
  <si>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</si>
  <si>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</si>
  <si>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</si>
  <si>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</si>
  <si>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</si>
  <si>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</si>
  <si>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</si>
  <si>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</si>
  <si>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</si>
  <si>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</si>
  <si>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</si>
  <si>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</si>
  <si>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</si>
  <si>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</si>
  <si>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</si>
  <si>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</si>
  <si>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</si>
  <si>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</si>
  <si>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</si>
  <si>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</si>
  <si>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</si>
  <si>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</si>
  <si>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</si>
  <si>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</si>
  <si>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</si>
  <si>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</si>
  <si>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</si>
  <si>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</si>
  <si>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</si>
  <si>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</si>
  <si>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</si>
  <si>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</si>
  <si>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</si>
  <si>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</si>
  <si>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</si>
  <si>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</si>
  <si>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</si>
  <si>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</si>
  <si>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</si>
  <si>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</si>
  <si>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</si>
  <si>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</si>
  <si>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</si>
  <si>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</si>
  <si>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</si>
  <si>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</si>
  <si>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</si>
  <si>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</si>
  <si>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</si>
  <si>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</si>
  <si>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</si>
  <si>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</si>
  <si>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</si>
  <si>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</si>
  <si>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</si>
  <si>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</si>
  <si>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</si>
  <si>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</si>
  <si>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</si>
  <si>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</si>
  <si>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</si>
  <si>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</si>
  <si>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</si>
  <si>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</si>
  <si>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</si>
  <si>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</si>
  <si>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</si>
  <si>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</si>
  <si>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</si>
  <si>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</si>
  <si>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</si>
  <si>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</si>
  <si>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</si>
  <si>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</si>
  <si>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</si>
  <si>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</si>
  <si>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</si>
  <si>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</si>
  <si>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</si>
  <si>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</si>
  <si>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</si>
  <si>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</si>
  <si>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</si>
  <si>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</si>
  <si>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</si>
  <si>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</si>
  <si>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</si>
  <si>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</si>
  <si>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</si>
  <si>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</si>
  <si>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</si>
  <si>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</si>
  <si>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</si>
  <si>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</si>
  <si>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</si>
  <si>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</si>
  <si>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</si>
  <si>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</si>
  <si>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</si>
  <si>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</si>
  <si>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</si>
  <si>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</si>
  <si>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</si>
  <si>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</si>
  <si>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</si>
  <si>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</si>
  <si>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</si>
  <si>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</si>
  <si>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</si>
  <si>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</si>
  <si>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</si>
  <si>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</si>
  <si>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</si>
  <si>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</si>
  <si>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</si>
  <si>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</si>
  <si>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</si>
  <si>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</si>
  <si>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</si>
  <si>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</si>
  <si>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</si>
  <si>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</si>
  <si>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</si>
  <si>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</si>
  <si>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</si>
  <si>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</si>
  <si>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</si>
  <si>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</si>
  <si>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</si>
  <si>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</si>
  <si>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</si>
  <si>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</si>
  <si>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</si>
  <si>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</si>
  <si>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</si>
  <si>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</si>
  <si>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</si>
  <si>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</si>
  <si>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</si>
  <si>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</si>
  <si>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</si>
  <si>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</si>
  <si>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</si>
  <si>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</si>
  <si>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</si>
  <si>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</si>
  <si>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</si>
  <si>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</si>
  <si>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</si>
  <si>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</si>
  <si>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</si>
  <si>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</si>
  <si>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</si>
  <si>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</si>
  <si>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</si>
  <si>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</si>
  <si>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</si>
  <si>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</si>
  <si>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</si>
  <si>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</si>
  <si>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</si>
  <si>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</si>
  <si>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</si>
  <si>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</si>
  <si>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</si>
  <si>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</si>
  <si>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</si>
  <si>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</si>
  <si>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</si>
  <si>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</si>
  <si>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</si>
  <si>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</si>
  <si>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</si>
  <si>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</si>
  <si>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</si>
  <si>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</si>
  <si>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</si>
  <si>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</si>
  <si>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</si>
  <si>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</si>
  <si>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</si>
  <si>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</si>
  <si>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</si>
  <si>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</si>
  <si>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</si>
  <si>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</si>
  <si>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</si>
  <si>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</si>
  <si>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</si>
  <si>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</si>
  <si>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</si>
  <si>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</si>
  <si>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</si>
  <si>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</si>
  <si>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</si>
  <si>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</si>
  <si>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</si>
  <si>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</si>
  <si>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</si>
  <si>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</si>
  <si>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</si>
  <si>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</si>
  <si>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</si>
  <si>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</si>
  <si>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</si>
  <si>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</si>
  <si>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</si>
  <si>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</si>
  <si>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</si>
  <si>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</si>
  <si>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</si>
  <si>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</si>
  <si>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</si>
  <si>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</si>
  <si>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</si>
  <si>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</si>
  <si>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</si>
  <si>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</si>
  <si>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</si>
  <si>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</si>
  <si>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</si>
  <si>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</si>
  <si>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</si>
  <si>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</si>
  <si>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</si>
  <si>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</si>
  <si>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</si>
  <si>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</si>
  <si>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</si>
  <si>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</si>
  <si>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</si>
  <si>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</si>
  <si>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</si>
  <si>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</si>
  <si>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</si>
  <si>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</si>
  <si>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</si>
  <si>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</si>
  <si>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</si>
  <si>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</si>
  <si>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</si>
  <si>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</si>
  <si>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</si>
  <si>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</si>
  <si>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</si>
  <si>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</si>
  <si>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</si>
  <si>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</si>
  <si>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</si>
  <si>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</si>
  <si>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</si>
  <si>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</si>
  <si>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</si>
  <si>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</si>
  <si>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</si>
  <si>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</si>
  <si>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</si>
  <si>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</si>
  <si>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</si>
  <si>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</si>
  <si>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</si>
  <si>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</si>
  <si>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</si>
  <si>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</si>
  <si>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</si>
  <si>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</si>
  <si>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</si>
  <si>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</si>
  <si>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</si>
  <si>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</si>
  <si>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</si>
  <si>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</si>
  <si>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</si>
  <si>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</si>
  <si>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</si>
  <si>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</si>
  <si>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</si>
  <si>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</si>
  <si>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</si>
  <si>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</si>
  <si>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</si>
  <si>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</si>
  <si>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</si>
  <si>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</si>
  <si>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</si>
  <si>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</si>
  <si>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</si>
  <si>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</si>
  <si>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</si>
  <si>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</si>
  <si>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</si>
  <si>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</si>
  <si>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</si>
  <si>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</si>
  <si>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</si>
  <si>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</si>
  <si>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</si>
  <si>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</si>
  <si>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</si>
  <si>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</si>
  <si>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</si>
  <si>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</si>
  <si>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</si>
  <si>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</si>
  <si>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</si>
  <si>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</si>
  <si>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</si>
  <si>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</si>
  <si>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</si>
  <si>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</si>
  <si>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</si>
  <si>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</si>
  <si>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</si>
  <si>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</si>
  <si>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</si>
  <si>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</si>
  <si>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</si>
  <si>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</si>
  <si>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</si>
  <si>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</si>
  <si>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</si>
  <si>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</si>
  <si>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</si>
  <si>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</si>
  <si>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</si>
  <si>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</si>
  <si>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</si>
  <si>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</si>
  <si>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</si>
  <si>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</si>
  <si>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</si>
  <si>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</si>
  <si>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</si>
  <si>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</si>
  <si>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</si>
  <si>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</si>
  <si>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</si>
  <si>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</si>
  <si>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</si>
  <si>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</si>
  <si>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</si>
  <si>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</si>
  <si>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</si>
  <si>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</si>
  <si>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</si>
  <si>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</si>
  <si>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</si>
  <si>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</si>
  <si>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</si>
  <si>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</si>
  <si>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</si>
  <si>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</si>
  <si>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</si>
  <si>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</si>
  <si>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</si>
  <si>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</si>
  <si>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</si>
  <si>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</si>
  <si>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</si>
  <si>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</si>
  <si>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</si>
  <si>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</si>
  <si>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</si>
  <si>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</si>
  <si>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</si>
  <si>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</si>
  <si>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</si>
  <si>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</si>
  <si>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</si>
  <si>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</si>
  <si>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</si>
  <si>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</si>
  <si>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</si>
  <si>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</si>
  <si>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</si>
  <si>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</si>
  <si>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</si>
  <si>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</si>
  <si>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</si>
  <si>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</si>
  <si>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</si>
  <si>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</si>
  <si>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</si>
  <si>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</si>
  <si>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</si>
  <si>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</si>
  <si>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</si>
  <si>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</si>
  <si>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</si>
  <si>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</si>
  <si>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</si>
  <si>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</si>
  <si>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</si>
  <si>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</si>
  <si>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</si>
  <si>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</si>
  <si>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</si>
  <si>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</si>
  <si>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</si>
  <si>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</si>
  <si>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</si>
  <si>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</si>
  <si>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</si>
  <si>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</si>
  <si>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</si>
  <si>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</si>
  <si>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</si>
  <si>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</si>
  <si>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</si>
  <si>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</si>
  <si>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</si>
  <si>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</si>
  <si>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</si>
  <si>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</si>
  <si>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</si>
  <si>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</si>
  <si>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</si>
  <si>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</si>
  <si>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</si>
  <si>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</si>
  <si>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</si>
  <si>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</si>
  <si>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</si>
  <si>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</si>
  <si>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</si>
  <si>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</si>
  <si>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</si>
  <si>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</si>
  <si>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</si>
  <si>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</si>
  <si>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</si>
  <si>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</si>
  <si>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</si>
  <si>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</si>
  <si>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</si>
  <si>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</si>
  <si>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</si>
  <si>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</si>
  <si>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</si>
  <si>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</si>
  <si>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</si>
  <si>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</si>
  <si>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</si>
  <si>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</si>
  <si>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</si>
  <si>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</si>
  <si>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</si>
  <si>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</si>
  <si>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</si>
  <si>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</si>
  <si>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</si>
  <si>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</si>
  <si>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</si>
  <si>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</si>
  <si>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</si>
  <si>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</si>
  <si>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</si>
  <si>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</si>
  <si>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</si>
  <si>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</si>
  <si>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</si>
  <si>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</si>
  <si>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</si>
  <si>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</si>
  <si>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</si>
  <si>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</si>
  <si>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</si>
  <si>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</si>
  <si>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</si>
  <si>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</si>
  <si>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</si>
  <si>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</si>
  <si>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</si>
  <si>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</si>
  <si>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</si>
  <si>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</si>
  <si>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</si>
  <si>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</si>
  <si>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</si>
  <si>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</si>
  <si>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</si>
  <si>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</si>
  <si>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</si>
  <si>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</si>
  <si>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</si>
  <si>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</si>
  <si>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</si>
  <si>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</si>
  <si>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</si>
  <si>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</si>
  <si>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</si>
  <si>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</si>
  <si>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</si>
  <si>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</si>
  <si>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</si>
  <si>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</si>
  <si>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</si>
  <si>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</si>
  <si>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</si>
  <si>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</si>
  <si>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</si>
  <si>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</si>
  <si>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</si>
  <si>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</si>
  <si>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</si>
  <si>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</si>
  <si>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</si>
  <si>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</si>
  <si>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</si>
  <si>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</si>
  <si>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</si>
  <si>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</si>
  <si>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</si>
  <si>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</si>
  <si>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</si>
  <si>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</si>
  <si>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</si>
  <si>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</si>
  <si>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</si>
  <si>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</si>
  <si>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</si>
  <si>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</si>
  <si>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</si>
  <si>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</si>
  <si>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</si>
  <si>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</si>
  <si>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</si>
  <si>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</si>
  <si>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</si>
  <si>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</si>
  <si>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</si>
  <si>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</si>
  <si>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</si>
  <si>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</si>
  <si>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</si>
  <si>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</si>
  <si>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</si>
  <si>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</si>
  <si>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</si>
  <si>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</si>
  <si>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</si>
  <si>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</si>
  <si>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</si>
  <si>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</si>
  <si>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</si>
  <si>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</si>
  <si>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</si>
  <si>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</si>
  <si>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</si>
  <si>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</si>
  <si>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</si>
  <si>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</si>
  <si>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</si>
  <si>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</si>
  <si>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</si>
  <si>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</si>
  <si>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</si>
  <si>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</si>
  <si>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</si>
  <si>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</si>
  <si>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</si>
  <si>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</si>
  <si>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</si>
  <si>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</si>
  <si>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</si>
  <si>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</si>
  <si>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</si>
  <si>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</si>
  <si>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</si>
  <si>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</si>
  <si>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</si>
  <si>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</si>
  <si>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</si>
  <si>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</si>
  <si>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</si>
  <si>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</si>
  <si>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</si>
  <si>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</si>
  <si>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</si>
  <si>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</si>
  <si>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</si>
  <si>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</si>
  <si>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</si>
  <si>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</si>
  <si>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</si>
  <si>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</si>
  <si>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</si>
  <si>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</si>
  <si>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</si>
  <si>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</si>
  <si>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</si>
  <si>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</si>
  <si>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</si>
  <si>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</si>
  <si>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</si>
  <si>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</si>
  <si>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</si>
  <si>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</si>
  <si>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</si>
  <si>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</si>
  <si>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</si>
  <si>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</si>
  <si>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</si>
  <si>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</si>
  <si>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</si>
  <si>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</si>
  <si>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</si>
  <si>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</si>
  <si>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</si>
  <si>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</si>
  <si>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</si>
  <si>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</si>
  <si>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</si>
  <si>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</si>
  <si>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</si>
  <si>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</si>
  <si>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</si>
  <si>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</si>
  <si>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</si>
  <si>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</si>
  <si>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</si>
  <si>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</si>
  <si>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</si>
  <si>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</si>
  <si>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</si>
  <si>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</si>
  <si>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</si>
  <si>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</si>
  <si>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</si>
  <si>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</si>
  <si>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</si>
  <si>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</si>
  <si>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</si>
  <si>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</si>
  <si>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</si>
  <si>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</si>
  <si>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</si>
  <si>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</si>
  <si>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</si>
  <si>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</si>
  <si>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</si>
  <si>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</si>
  <si>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</si>
  <si>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</si>
  <si>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</si>
  <si>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</si>
  <si>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</si>
  <si>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</si>
  <si>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</si>
  <si>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</si>
  <si>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</si>
  <si>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</si>
  <si>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</si>
  <si>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</si>
  <si>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</si>
  <si>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</si>
  <si>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</si>
  <si>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</si>
  <si>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</si>
  <si>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</si>
  <si>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</si>
  <si>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</si>
  <si>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</si>
  <si>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</si>
  <si>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</si>
  <si>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</si>
  <si>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</si>
  <si>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</si>
  <si>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</si>
  <si>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</si>
  <si>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</si>
  <si>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</si>
  <si>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</si>
  <si>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</si>
  <si>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</si>
  <si>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</si>
  <si>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</si>
  <si>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</si>
  <si>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</si>
  <si>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</si>
  <si>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</si>
  <si>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</si>
  <si>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</si>
  <si>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</si>
  <si>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</si>
  <si>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</si>
  <si>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</si>
  <si>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</si>
  <si>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</si>
  <si>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</si>
  <si>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</si>
  <si>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</si>
  <si>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</si>
  <si>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</si>
  <si>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</si>
  <si>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</si>
  <si>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</si>
  <si>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</si>
  <si>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</si>
  <si>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</si>
  <si>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</si>
  <si>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</si>
  <si>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</si>
  <si>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</si>
  <si>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</si>
  <si>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</si>
  <si>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</si>
  <si>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</si>
  <si>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</si>
  <si>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</si>
  <si>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</si>
  <si>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</si>
  <si>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</si>
  <si>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</si>
  <si>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</si>
  <si>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</si>
  <si>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</si>
  <si>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</si>
  <si>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</si>
  <si>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</si>
  <si>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</si>
  <si>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</si>
  <si>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</si>
  <si>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</si>
  <si>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</si>
  <si>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</si>
  <si>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</si>
  <si>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</si>
  <si>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</si>
  <si>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</si>
  <si>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</si>
  <si>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</si>
  <si>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</si>
  <si>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</si>
  <si>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</si>
  <si>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</si>
  <si>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</si>
  <si>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</si>
  <si>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</si>
  <si>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</si>
  <si>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</si>
  <si>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</si>
  <si>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</si>
  <si>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</si>
  <si>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</si>
  <si>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</si>
  <si>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</si>
  <si>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</si>
  <si>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</si>
  <si>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</si>
  <si>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</si>
  <si>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</si>
  <si>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</si>
  <si>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</si>
  <si>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</si>
  <si>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</si>
  <si>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</si>
  <si>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</si>
  <si>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</si>
  <si>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</si>
  <si>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</si>
  <si>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</si>
  <si>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</si>
  <si>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</si>
  <si>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</si>
  <si>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</si>
  <si>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</si>
  <si>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</si>
  <si>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</si>
  <si>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</si>
  <si>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</si>
  <si>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</si>
  <si>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</si>
  <si>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</si>
  <si>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</si>
  <si>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</si>
  <si>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</si>
  <si>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</si>
  <si>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</si>
  <si>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</si>
  <si>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</si>
  <si>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</si>
  <si>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</si>
  <si>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</si>
  <si>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</si>
  <si>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</si>
  <si>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</si>
  <si>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</si>
  <si>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</si>
  <si>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</si>
  <si>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</si>
  <si>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</si>
  <si>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</si>
  <si>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</si>
  <si>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</si>
  <si>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</si>
  <si>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</si>
  <si>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</si>
  <si>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</si>
  <si>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</si>
  <si>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</si>
  <si>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</si>
  <si>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</si>
  <si>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</si>
  <si>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</si>
  <si>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</si>
  <si>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</si>
  <si>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</si>
  <si>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</si>
  <si>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</si>
  <si>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</si>
  <si>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</si>
  <si>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</si>
  <si>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</si>
  <si>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</si>
  <si>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</si>
  <si>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</si>
  <si>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</si>
  <si>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</si>
  <si>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</si>
  <si>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</si>
  <si>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</si>
  <si>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</si>
  <si>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</si>
  <si>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</si>
  <si>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</si>
  <si>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</si>
  <si>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</si>
  <si>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</si>
  <si>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</si>
  <si>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</si>
  <si>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</si>
  <si>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</si>
  <si>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</si>
  <si>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</si>
  <si>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</si>
  <si>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</si>
  <si>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</si>
  <si>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</si>
  <si>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</si>
  <si>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</si>
  <si>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</si>
  <si>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</si>
  <si>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</si>
  <si>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</si>
  <si>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</si>
  <si>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</si>
  <si>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</si>
  <si>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</si>
  <si>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</si>
  <si>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</si>
  <si>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</si>
  <si>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</si>
  <si>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</si>
  <si>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</si>
  <si>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</si>
  <si>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</si>
  <si>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</si>
  <si>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</si>
  <si>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</si>
  <si>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</si>
  <si>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</si>
  <si>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</si>
  <si>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</si>
  <si>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</si>
  <si>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</si>
  <si>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</si>
  <si>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</si>
  <si>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</si>
  <si>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</si>
  <si>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</si>
  <si>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</si>
  <si>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</si>
  <si>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</si>
  <si>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</si>
  <si>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</si>
  <si>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</si>
  <si>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</si>
  <si>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</si>
  <si>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</si>
  <si>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</si>
  <si>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</si>
  <si>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</si>
  <si>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</si>
  <si>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</si>
  <si>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</si>
  <si>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</si>
  <si>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</si>
  <si>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</si>
  <si>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</si>
  <si>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</si>
  <si>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</si>
  <si>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</si>
  <si>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</si>
  <si>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</si>
  <si>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</si>
  <si>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</si>
  <si>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</si>
  <si>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</si>
  <si>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</si>
  <si>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</si>
  <si>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</si>
  <si>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</si>
  <si>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</si>
  <si>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</si>
  <si>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</si>
  <si>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</si>
  <si>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</si>
  <si>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</si>
  <si>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</si>
  <si>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</si>
  <si>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</si>
  <si>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</si>
  <si>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</si>
  <si>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</si>
  <si>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</si>
  <si>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</si>
  <si>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</si>
  <si>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</si>
  <si>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</si>
  <si>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</si>
  <si>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</si>
  <si>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</si>
  <si>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</si>
  <si>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</si>
  <si>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</si>
  <si>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</si>
  <si>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</si>
  <si>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</si>
  <si>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</si>
  <si>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</si>
  <si>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</si>
  <si>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</si>
  <si>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</si>
  <si>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</si>
  <si>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</si>
  <si>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</si>
  <si>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</si>
  <si>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</si>
  <si>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</si>
  <si>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</si>
  <si>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</si>
  <si>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</si>
  <si>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</si>
  <si>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</si>
  <si>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</si>
  <si>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</si>
  <si>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</si>
  <si>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</si>
  <si>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</si>
  <si>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</si>
  <si>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</si>
  <si>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</si>
  <si>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</si>
  <si>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</si>
  <si>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</si>
  <si>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</si>
  <si>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</si>
  <si>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</si>
  <si>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</si>
  <si>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</si>
  <si>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</si>
  <si>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</si>
  <si>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</si>
  <si>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</si>
  <si>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</si>
  <si>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</si>
  <si>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</si>
  <si>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</si>
  <si>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</si>
  <si>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</si>
  <si>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</si>
  <si>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</si>
  <si>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</si>
  <si>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</si>
  <si>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</si>
  <si>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</si>
  <si>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</si>
  <si>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</si>
  <si>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</si>
  <si>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</si>
  <si>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</si>
  <si>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</si>
  <si>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</si>
  <si>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</si>
  <si>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</si>
  <si>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</si>
  <si>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</si>
  <si>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</si>
  <si>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</si>
  <si>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</si>
  <si>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</si>
  <si>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</si>
  <si>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</si>
  <si>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</si>
  <si>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</si>
  <si>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</si>
  <si>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</si>
  <si>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</si>
  <si>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</si>
  <si>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</si>
  <si>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</si>
  <si>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</si>
  <si>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</si>
  <si>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</si>
  <si>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</si>
  <si>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</si>
  <si>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</si>
  <si>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</si>
  <si>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</si>
  <si>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</si>
  <si>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</si>
  <si>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</si>
  <si>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</si>
  <si>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</si>
  <si>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</si>
  <si>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</si>
  <si>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</si>
  <si>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</si>
  <si>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</si>
  <si>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</si>
  <si>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</si>
  <si>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</si>
  <si>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</si>
  <si>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</si>
  <si>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</si>
  <si>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</si>
  <si>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</si>
  <si>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</si>
  <si>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</si>
  <si>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</si>
  <si>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</si>
  <si>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</si>
  <si>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</si>
  <si>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</si>
  <si>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</si>
  <si>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</si>
  <si>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</si>
  <si>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</si>
  <si>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</si>
  <si>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</si>
  <si>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</si>
  <si>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</si>
  <si>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</si>
  <si>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</si>
  <si>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</si>
  <si>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</si>
  <si>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</si>
  <si>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</si>
  <si>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</si>
  <si>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</si>
  <si>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</si>
  <si>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</si>
  <si>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</si>
  <si>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</si>
  <si>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</si>
  <si>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</si>
  <si>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</si>
  <si>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</si>
  <si>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</si>
  <si>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</si>
  <si>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</si>
  <si>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</si>
  <si>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</si>
  <si>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</si>
  <si>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</si>
  <si>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</si>
  <si>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</si>
  <si>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</si>
  <si>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</si>
  <si>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</si>
  <si>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</si>
  <si>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</si>
  <si>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</si>
  <si>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</si>
  <si>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</si>
  <si>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</si>
  <si>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</si>
  <si>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</si>
  <si>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</si>
  <si>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</si>
  <si>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</si>
  <si>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</si>
  <si>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</si>
  <si>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</si>
  <si>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</si>
  <si>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</si>
  <si>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</si>
  <si>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</si>
  <si>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</si>
  <si>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</si>
  <si>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</si>
  <si>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</si>
  <si>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</si>
  <si>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</si>
  <si>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</si>
  <si>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</si>
  <si>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</si>
  <si>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</si>
  <si>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</si>
  <si>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</si>
  <si>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</si>
  <si>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</si>
  <si>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</si>
  <si>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</si>
  <si>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</si>
  <si>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</si>
  <si>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</si>
  <si>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</si>
  <si>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</si>
  <si>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</si>
  <si>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</si>
  <si>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</si>
  <si>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</si>
  <si>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</si>
  <si>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</si>
  <si>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</si>
  <si>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</si>
  <si>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</si>
  <si>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</si>
  <si>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</si>
  <si>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</si>
  <si>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</si>
  <si>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</si>
  <si>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</si>
  <si>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</si>
  <si>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</si>
  <si>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</si>
  <si>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</si>
  <si>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</si>
  <si>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</si>
  <si>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</si>
  <si>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</si>
  <si>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</si>
  <si>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</si>
  <si>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</si>
  <si>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</si>
  <si>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</si>
  <si>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</si>
  <si>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</si>
  <si>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</si>
  <si>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</si>
  <si>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</si>
  <si>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</si>
  <si>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</si>
  <si>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</si>
  <si>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</si>
  <si>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</si>
  <si>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</si>
  <si>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</si>
  <si>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</si>
  <si>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</si>
  <si>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</si>
  <si>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</si>
  <si>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</si>
  <si>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</si>
  <si>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</si>
  <si>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</si>
  <si>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</si>
  <si>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</si>
  <si>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</si>
  <si>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</si>
  <si>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</si>
  <si>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</si>
  <si>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</si>
  <si>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</si>
  <si>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</si>
  <si>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</si>
  <si>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</si>
  <si>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</si>
  <si>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</si>
  <si>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</si>
  <si>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</si>
  <si>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</si>
  <si>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</si>
  <si>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</si>
  <si>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</si>
  <si>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</si>
  <si>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</si>
  <si>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</si>
  <si>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</si>
  <si>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</si>
  <si>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</si>
  <si>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</si>
  <si>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</si>
  <si>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</si>
  <si>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</si>
  <si>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</si>
  <si>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</si>
  <si>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</si>
  <si>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</si>
  <si>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</si>
  <si>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</si>
  <si>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</si>
  <si>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</si>
  <si>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</si>
  <si>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</si>
  <si>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</si>
  <si>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</si>
  <si>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</si>
  <si>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</si>
  <si>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</si>
  <si>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</si>
  <si>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</si>
  <si>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</si>
  <si>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</si>
  <si>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</si>
  <si>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</si>
  <si>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</si>
  <si>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</si>
  <si>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</si>
  <si>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</si>
  <si>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</si>
  <si>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</si>
  <si>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</si>
  <si>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</si>
  <si>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</si>
  <si>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</si>
  <si>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</si>
  <si>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</si>
  <si>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</si>
  <si>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</si>
  <si>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</si>
  <si>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</si>
  <si>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</si>
  <si>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</si>
  <si>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</si>
  <si>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</si>
  <si>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</si>
  <si>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</si>
  <si>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</si>
  <si>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</si>
  <si>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</si>
  <si>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</si>
  <si>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</si>
  <si>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</si>
  <si>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</si>
  <si>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</si>
  <si>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</si>
  <si>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</si>
  <si>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</si>
  <si>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</si>
  <si>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</si>
  <si>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</si>
  <si>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</si>
  <si>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</si>
  <si>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</si>
  <si>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</si>
  <si>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</si>
  <si>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</si>
  <si>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</si>
  <si>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</si>
  <si>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</si>
  <si>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</si>
  <si>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</si>
  <si>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</si>
  <si>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</si>
  <si>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</si>
  <si>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</si>
  <si>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</si>
  <si>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</si>
  <si>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</si>
  <si>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</si>
  <si>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</si>
  <si>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</si>
  <si>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</si>
  <si>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</si>
  <si>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</si>
  <si>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</si>
  <si>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</si>
  <si>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</si>
  <si>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</si>
  <si>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</si>
  <si>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</si>
  <si>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</si>
  <si>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</si>
  <si>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</si>
  <si>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</si>
  <si>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</si>
  <si>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</si>
  <si>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</si>
  <si>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</si>
  <si>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</si>
  <si>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</si>
  <si>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</si>
  <si>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</si>
  <si>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</si>
  <si>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</si>
  <si>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</si>
  <si>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</si>
  <si>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</si>
  <si>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</si>
  <si>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</si>
  <si>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</si>
  <si>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</si>
  <si>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</si>
  <si>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</si>
  <si>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</si>
  <si>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</si>
  <si>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</si>
  <si>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</si>
  <si>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</si>
  <si>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</si>
  <si>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</si>
  <si>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</si>
  <si>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</si>
  <si>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</si>
  <si>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</si>
  <si>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</si>
  <si>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</si>
  <si>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</si>
  <si>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</si>
  <si>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</si>
  <si>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</si>
  <si>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</si>
  <si>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</si>
  <si>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</si>
  <si>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</si>
  <si>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</si>
  <si>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</si>
  <si>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</si>
  <si>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</si>
  <si>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</si>
  <si>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</si>
  <si>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</si>
  <si>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</si>
  <si>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</si>
  <si>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</si>
  <si>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</si>
  <si>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</si>
  <si>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</si>
  <si>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</si>
  <si>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</si>
  <si>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</si>
  <si>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</si>
  <si>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</si>
  <si>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</si>
  <si>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</si>
  <si>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</si>
  <si>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</si>
  <si>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</si>
  <si>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</si>
  <si>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</si>
  <si>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</si>
  <si>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</si>
  <si>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</si>
  <si>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</si>
  <si>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</si>
  <si>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</si>
  <si>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</si>
  <si>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</si>
  <si>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</si>
  <si>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</si>
  <si>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</si>
  <si>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</si>
  <si>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</si>
  <si>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</si>
  <si>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</si>
  <si>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</si>
  <si>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</si>
  <si>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</si>
  <si>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</si>
  <si>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</si>
  <si>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</si>
  <si>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</si>
  <si>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</si>
  <si>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</si>
  <si>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</si>
  <si>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</si>
  <si>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</si>
  <si>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</si>
  <si>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</si>
  <si>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</si>
  <si>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</si>
  <si>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</si>
  <si>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</si>
  <si>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</si>
  <si>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</si>
  <si>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</si>
  <si>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</si>
  <si>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</si>
  <si>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</si>
  <si>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</si>
  <si>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</si>
  <si>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</si>
  <si>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</si>
  <si>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</si>
  <si>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</si>
  <si>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</si>
  <si>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</si>
  <si>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</si>
  <si>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</si>
  <si>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</si>
  <si>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</si>
  <si>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</si>
  <si>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</si>
  <si>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</si>
  <si>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</si>
  <si>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</si>
  <si>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</si>
  <si>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</si>
  <si>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</si>
  <si>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</si>
  <si>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</si>
  <si>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</si>
  <si>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</si>
  <si>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</si>
  <si>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</si>
  <si>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</si>
  <si>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</si>
  <si>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</si>
  <si>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</si>
  <si>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</si>
  <si>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</si>
  <si>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</si>
  <si>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</si>
  <si>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</si>
  <si>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</si>
  <si>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</si>
  <si>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</si>
  <si>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</si>
  <si>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</si>
  <si>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</si>
  <si>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</si>
  <si>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</si>
  <si>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</si>
  <si>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</si>
  <si>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</si>
  <si>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</si>
  <si>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</si>
  <si>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</si>
  <si>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</si>
  <si>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</si>
  <si>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</si>
  <si>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</si>
  <si>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</si>
  <si>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</si>
  <si>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</si>
  <si>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</si>
  <si>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</si>
  <si>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</si>
  <si>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</si>
  <si>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</si>
  <si>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</si>
  <si>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</si>
  <si>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</si>
  <si>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</si>
  <si>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</si>
  <si>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</si>
  <si>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</si>
  <si>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</si>
  <si>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</si>
  <si>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</si>
  <si>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</si>
  <si>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</si>
  <si>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</si>
  <si>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</si>
  <si>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</si>
  <si>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</si>
  <si>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</si>
  <si>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</si>
  <si>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</si>
  <si>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</si>
  <si>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</si>
  <si>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</si>
  <si>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</si>
  <si>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</si>
  <si>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</si>
  <si>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</si>
  <si>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</si>
  <si>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</si>
  <si>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</si>
  <si>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</si>
  <si>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</si>
  <si>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</si>
  <si>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</si>
  <si>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</si>
  <si>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</si>
  <si>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</si>
  <si>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</si>
  <si>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</si>
  <si>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</si>
  <si>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</si>
  <si>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</si>
  <si>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</si>
  <si>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</si>
  <si>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</si>
  <si>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</si>
  <si>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</si>
  <si>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</si>
  <si>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</si>
  <si>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</si>
  <si>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</si>
  <si>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</si>
  <si>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</si>
  <si>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</si>
  <si>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</si>
  <si>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</si>
  <si>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</si>
  <si>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</si>
  <si>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</si>
  <si>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</si>
  <si>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</si>
  <si>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</si>
  <si>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</si>
  <si>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</si>
  <si>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</si>
  <si>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</si>
  <si>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</si>
  <si>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</si>
  <si>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</si>
  <si>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</si>
  <si>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</si>
  <si>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</si>
  <si>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</si>
  <si>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</si>
  <si>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</si>
  <si>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</si>
  <si>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</si>
  <si>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</si>
  <si>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</si>
  <si>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</si>
  <si>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</si>
  <si>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</si>
  <si>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</si>
  <si>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</si>
  <si>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</si>
  <si>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</si>
  <si>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</si>
  <si>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</si>
  <si>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</si>
  <si>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</si>
  <si>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</si>
  <si>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</si>
  <si>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</si>
  <si>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</si>
  <si>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</si>
  <si>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</si>
  <si>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</si>
  <si>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</si>
  <si>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</si>
  <si>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</si>
  <si>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</si>
  <si>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</si>
  <si>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</si>
  <si>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</si>
  <si>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</si>
  <si>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</si>
  <si>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</si>
  <si>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</si>
  <si>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</si>
  <si>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</si>
  <si>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</si>
  <si>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</si>
  <si>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</si>
  <si>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</si>
  <si>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</si>
  <si>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</si>
  <si>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</si>
  <si>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</si>
  <si>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</si>
  <si>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</si>
  <si>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</si>
  <si>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</si>
  <si>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</si>
  <si>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</si>
  <si>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</si>
  <si>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</si>
  <si>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</si>
  <si>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</si>
  <si>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</si>
  <si>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</si>
  <si>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</si>
  <si>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</si>
  <si>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</si>
  <si>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</si>
  <si>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</si>
  <si>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</si>
  <si>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</si>
  <si>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</si>
  <si>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</si>
  <si>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</si>
  <si>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</si>
  <si>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</si>
  <si>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</si>
  <si>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</si>
  <si>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</si>
  <si>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</si>
  <si>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</si>
  <si>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</si>
  <si>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</si>
  <si>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DEBRA CURRY</t>
  </si>
  <si>
    <t>207 S. MCLEAN ST.</t>
  </si>
  <si>
    <t>LINCOLN</t>
  </si>
  <si>
    <t>IL</t>
  </si>
  <si>
    <t>217-735-1576</t>
  </si>
  <si>
    <t>217-735-5866</t>
  </si>
  <si>
    <t>060-004413</t>
  </si>
  <si>
    <t>DEB@JMABBOTT.COM</t>
  </si>
  <si>
    <t>LOGAN</t>
  </si>
  <si>
    <t>1000 RAILER WAY</t>
  </si>
  <si>
    <t xml:space="preserve">LINCOLN </t>
  </si>
  <si>
    <t>mpuckett@lchsrailers.org</t>
  </si>
  <si>
    <t>R. MATTHEW PUCKETT</t>
  </si>
  <si>
    <t>mpuckett@llchsrailers.org</t>
  </si>
  <si>
    <t>217-732-4131</t>
  </si>
  <si>
    <t>217-735-3963</t>
  </si>
  <si>
    <t>MARK JONTRY</t>
  </si>
  <si>
    <t>jontrym@roe17.org</t>
  </si>
  <si>
    <t>309-888-5120</t>
  </si>
  <si>
    <t>309-862-0420</t>
  </si>
  <si>
    <t>THIS PAGE INTENTIONALLY LEFT BLANK</t>
  </si>
  <si>
    <t>Lincoln Community High School District #404, and see below</t>
  </si>
  <si>
    <t>Shared personnel with Lincolnland Technical Education Service both years.</t>
  </si>
  <si>
    <t>Page 13, Line 227, CTE Perkins - Other: Perkins Title IIC Secondary Grant</t>
  </si>
  <si>
    <t>Lincoland Reg Del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</si>
</sst>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44" fontId="120" fillId="0" borderId="0" applyFont="0" applyFill="0" applyBorder="0" applyAlignment="0" applyProtection="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80" fontId="0" fillId="0" borderId="0" xfId="1" applyNumberFormat="1" applyFont="1"/>
    <xf numFmtId="164" fontId="16" fillId="0" borderId="2" xfId="0" applyNumberFormat="1" applyFont="1" applyBorder="1" applyAlignment="1" applyProtection="1">
      <alignment horizontal="center" vertical="center"/>
      <protection locked="0"/>
    </xf>
    <xf numFmtId="0" fontId="7" fillId="0" borderId="0" xfId="3" applyFont="1"/>
    <xf numFmtId="181" fontId="0" fillId="0" borderId="165" xfId="17" applyNumberFormat="1" applyFont="1" applyBorder="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415636</xdr:colOff>
          <xdr:row>2</xdr:row>
          <xdr:rowOff>121228</xdr:rowOff>
        </xdr:from>
        <xdr:to>
          <xdr:col>0</xdr:col>
          <xdr:colOff>1330036</xdr:colOff>
          <xdr:row>6</xdr:row>
          <xdr:rowOff>159328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2779567</xdr:colOff>
          <xdr:row>2</xdr:row>
          <xdr:rowOff>95251</xdr:rowOff>
        </xdr:from>
        <xdr:to>
          <xdr:col>2</xdr:col>
          <xdr:colOff>192231</xdr:colOff>
          <xdr:row>6</xdr:row>
          <xdr:rowOff>133351</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1558636</xdr:colOff>
          <xdr:row>2</xdr:row>
          <xdr:rowOff>121228</xdr:rowOff>
        </xdr:from>
        <xdr:to>
          <xdr:col>0</xdr:col>
          <xdr:colOff>2473036</xdr:colOff>
          <xdr:row>6</xdr:row>
          <xdr:rowOff>159328</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L32" sqref="L3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6" t="s">
        <v>1953</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2"/>
      <c r="C5" s="178" t="s">
        <v>1061</v>
      </c>
      <c r="D5" s="362"/>
      <c r="E5" s="362"/>
      <c r="H5" s="192"/>
      <c r="I5" s="2188" t="s">
        <v>769</v>
      </c>
      <c r="J5" s="2133"/>
      <c r="K5" s="2133"/>
      <c r="L5" s="2133"/>
      <c r="M5" s="2133"/>
      <c r="N5" s="2133"/>
      <c r="O5" s="2133"/>
      <c r="P5" s="2133"/>
      <c r="Q5" s="2133"/>
      <c r="R5" s="2133"/>
      <c r="S5" s="2133"/>
    </row>
    <row r="6" spans="1:28" ht="14.1" customHeight="1" x14ac:dyDescent="0.2">
      <c r="B6" s="442" t="s">
        <v>2096</v>
      </c>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2096</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17054404046</v>
      </c>
      <c r="B13" s="2150"/>
      <c r="C13" s="2150"/>
      <c r="D13" s="2150"/>
      <c r="E13" s="2150"/>
      <c r="F13" s="2150"/>
      <c r="G13" s="2150"/>
      <c r="H13" s="2151"/>
      <c r="I13" s="184"/>
      <c r="J13" s="183"/>
      <c r="K13" s="181"/>
      <c r="L13" s="183"/>
      <c r="M13" s="183"/>
      <c r="N13" s="183"/>
      <c r="O13" s="183"/>
      <c r="P13" s="183"/>
      <c r="Q13" s="183"/>
      <c r="R13" s="183"/>
      <c r="S13" s="183"/>
      <c r="T13" s="2154" t="s">
        <v>2097</v>
      </c>
      <c r="U13" s="2155"/>
      <c r="V13" s="2155"/>
      <c r="W13" s="2155"/>
      <c r="X13" s="2155"/>
      <c r="Y13" s="2156"/>
      <c r="Z13" s="2156"/>
      <c r="AA13" s="2157"/>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7" t="s">
        <v>2106</v>
      </c>
      <c r="B15" s="2152"/>
      <c r="C15" s="2152"/>
      <c r="D15" s="2152"/>
      <c r="E15" s="2152"/>
      <c r="F15" s="2152"/>
      <c r="G15" s="2152"/>
      <c r="H15" s="2153"/>
      <c r="T15" s="2119" t="s">
        <v>2098</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2122</v>
      </c>
      <c r="B17" s="2177"/>
      <c r="C17" s="2177"/>
      <c r="D17" s="2177"/>
      <c r="E17" s="2177"/>
      <c r="F17" s="2177"/>
      <c r="G17" s="2177"/>
      <c r="H17" s="2178"/>
      <c r="T17" s="2164" t="s">
        <v>2099</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2107</v>
      </c>
      <c r="B19" s="2148"/>
      <c r="C19" s="2148"/>
      <c r="D19" s="2148"/>
      <c r="E19" s="2148"/>
      <c r="F19" s="2148"/>
      <c r="G19" s="2148"/>
      <c r="H19" s="2146"/>
      <c r="I19" s="183"/>
      <c r="J19" s="377"/>
      <c r="K19" s="194"/>
      <c r="L19" s="192"/>
      <c r="M19" s="652" t="s">
        <v>355</v>
      </c>
      <c r="P19" s="180"/>
      <c r="Q19" s="180"/>
      <c r="R19" s="180"/>
      <c r="S19" s="184"/>
      <c r="T19" s="2147" t="s">
        <v>2100</v>
      </c>
      <c r="U19" s="2145"/>
      <c r="V19" s="2145"/>
      <c r="W19" s="2146"/>
      <c r="X19" s="2162" t="s">
        <v>2101</v>
      </c>
      <c r="Y19" s="2163"/>
      <c r="Z19" s="2160">
        <v>62656</v>
      </c>
      <c r="AA19" s="216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4" t="s">
        <v>2108</v>
      </c>
      <c r="B21" s="2145"/>
      <c r="C21" s="2145"/>
      <c r="D21" s="2145"/>
      <c r="E21" s="2145"/>
      <c r="F21" s="2145"/>
      <c r="G21" s="2145"/>
      <c r="H21" s="2146"/>
      <c r="I21" s="2170" t="s">
        <v>767</v>
      </c>
      <c r="J21" s="2133"/>
      <c r="K21" s="2133"/>
      <c r="L21" s="2133"/>
      <c r="M21" s="2133"/>
      <c r="N21" s="2133"/>
      <c r="O21" s="2133"/>
      <c r="P21" s="2133"/>
      <c r="Q21" s="2133"/>
      <c r="R21" s="2133"/>
      <c r="S21" s="2134"/>
      <c r="T21" s="2114" t="s">
        <v>2102</v>
      </c>
      <c r="U21" s="2115"/>
      <c r="V21" s="2115"/>
      <c r="W21" s="2115"/>
      <c r="X21" s="2128" t="s">
        <v>2103</v>
      </c>
      <c r="Y21" s="2126"/>
      <c r="Z21" s="2126"/>
      <c r="AA21" s="2127"/>
    </row>
    <row r="22" spans="1:27" ht="13.5" customHeight="1" x14ac:dyDescent="0.2">
      <c r="A22" s="365" t="s">
        <v>611</v>
      </c>
      <c r="B22" s="279"/>
      <c r="C22" s="279"/>
      <c r="D22" s="279"/>
      <c r="E22" s="279"/>
      <c r="F22" s="279"/>
      <c r="G22" s="279"/>
      <c r="H22" s="280"/>
      <c r="I22" s="2171" t="s">
        <v>1745</v>
      </c>
      <c r="J22" s="2172"/>
      <c r="K22" s="2172"/>
      <c r="L22" s="2172"/>
      <c r="M22" s="2172"/>
      <c r="N22" s="2172"/>
      <c r="O22" s="2172"/>
      <c r="P22" s="2172"/>
      <c r="Q22" s="2172"/>
      <c r="R22" s="2172"/>
      <c r="S22" s="2173"/>
      <c r="T22" s="363" t="s">
        <v>1905</v>
      </c>
      <c r="U22" s="271"/>
      <c r="V22" s="341"/>
      <c r="W22" s="271"/>
      <c r="X22" s="1915" t="s">
        <v>1574</v>
      </c>
      <c r="Z22" s="199"/>
      <c r="AA22" s="200"/>
    </row>
    <row r="23" spans="1:27" ht="13.5" customHeight="1" x14ac:dyDescent="0.2">
      <c r="A23" s="2167" t="s">
        <v>2109</v>
      </c>
      <c r="B23" s="2168"/>
      <c r="C23" s="2168"/>
      <c r="D23" s="2168"/>
      <c r="E23" s="2168"/>
      <c r="F23" s="2168"/>
      <c r="G23" s="2168"/>
      <c r="H23" s="2169"/>
      <c r="T23" s="2114" t="s">
        <v>2104</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4">
        <v>62656</v>
      </c>
      <c r="B25" s="2145"/>
      <c r="C25" s="2145"/>
      <c r="D25" s="2145"/>
      <c r="E25" s="2145"/>
      <c r="F25" s="2145"/>
      <c r="G25" s="2145"/>
      <c r="H25" s="2146"/>
      <c r="I25" s="653"/>
      <c r="J25" s="203"/>
      <c r="K25" s="203"/>
      <c r="L25" s="203"/>
      <c r="M25" s="203"/>
      <c r="N25" s="203"/>
      <c r="O25" s="203"/>
      <c r="P25" s="203"/>
      <c r="Q25" s="203"/>
      <c r="R25" s="203"/>
      <c r="S25" s="204"/>
      <c r="T25" s="2111" t="s">
        <v>2105</v>
      </c>
      <c r="U25" s="2112"/>
      <c r="V25" s="2112"/>
      <c r="W25" s="2112"/>
      <c r="X25" s="2112"/>
      <c r="Y25" s="2112"/>
      <c r="Z25" s="2112"/>
      <c r="AA25" s="2113"/>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99" t="s">
        <v>1897</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1572</v>
      </c>
      <c r="G29" s="654"/>
      <c r="I29" s="274"/>
      <c r="J29" s="390"/>
      <c r="K29" s="181" t="s">
        <v>656</v>
      </c>
      <c r="L29" s="1702"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2"/>
      <c r="B30" s="1083" t="s">
        <v>2096</v>
      </c>
      <c r="C30" s="666" t="s">
        <v>1360</v>
      </c>
      <c r="D30" s="181"/>
      <c r="E30" s="181"/>
      <c r="F30" s="1270"/>
      <c r="G30" s="654"/>
      <c r="H30" s="654"/>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2096</v>
      </c>
      <c r="C34" s="185" t="s">
        <v>622</v>
      </c>
      <c r="D34" s="184"/>
      <c r="E34" s="184"/>
      <c r="F34" s="184"/>
      <c r="G34" s="184"/>
      <c r="H34" s="184"/>
      <c r="I34" s="274"/>
      <c r="J34" s="352"/>
      <c r="L34" s="389"/>
      <c r="M34" s="371" t="s">
        <v>802</v>
      </c>
      <c r="N34" s="183"/>
      <c r="O34" s="183"/>
      <c r="P34" s="183"/>
      <c r="Q34" s="183"/>
      <c r="R34" s="183"/>
      <c r="S34" s="275"/>
      <c r="T34" s="183"/>
      <c r="U34" s="1702" t="s">
        <v>2096</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4" t="s">
        <v>2110</v>
      </c>
      <c r="B38" s="2177"/>
      <c r="C38" s="2177"/>
      <c r="D38" s="2177"/>
      <c r="E38" s="2177"/>
      <c r="F38" s="2145"/>
      <c r="G38" s="2145"/>
      <c r="H38" s="2146"/>
      <c r="I38" s="2193"/>
      <c r="J38" s="2120"/>
      <c r="K38" s="2120"/>
      <c r="L38" s="2120"/>
      <c r="M38" s="2120"/>
      <c r="N38" s="2120"/>
      <c r="O38" s="2120"/>
      <c r="P38" s="2117"/>
      <c r="Q38" s="2117"/>
      <c r="R38" s="2117"/>
      <c r="S38" s="2118"/>
      <c r="T38" s="2119" t="s">
        <v>2114</v>
      </c>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2111</v>
      </c>
      <c r="B40" s="2201"/>
      <c r="C40" s="2202"/>
      <c r="D40" s="2202"/>
      <c r="E40" s="2202"/>
      <c r="F40" s="2203"/>
      <c r="G40" s="2203"/>
      <c r="H40" s="2204"/>
      <c r="I40" s="2121"/>
      <c r="J40" s="2123"/>
      <c r="K40" s="2123"/>
      <c r="L40" s="2123"/>
      <c r="M40" s="2123"/>
      <c r="N40" s="2123"/>
      <c r="O40" s="2123"/>
      <c r="P40" s="2123"/>
      <c r="Q40" s="2123"/>
      <c r="R40" s="2123"/>
      <c r="S40" s="2124"/>
      <c r="T40" s="2121" t="s">
        <v>2115</v>
      </c>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2112</v>
      </c>
      <c r="B42" s="2145"/>
      <c r="C42" s="2146"/>
      <c r="D42" s="2162" t="s">
        <v>2113</v>
      </c>
      <c r="E42" s="2145"/>
      <c r="F42" s="2145"/>
      <c r="G42" s="2145"/>
      <c r="H42" s="2146"/>
      <c r="I42" s="2119"/>
      <c r="J42" s="2117"/>
      <c r="K42" s="2117"/>
      <c r="L42" s="2117"/>
      <c r="M42" s="2117"/>
      <c r="N42" s="2117"/>
      <c r="O42" s="2118"/>
      <c r="P42" s="2116"/>
      <c r="Q42" s="2117"/>
      <c r="R42" s="2117"/>
      <c r="S42" s="2118"/>
      <c r="T42" s="2119" t="s">
        <v>2116</v>
      </c>
      <c r="U42" s="2117"/>
      <c r="V42" s="2117"/>
      <c r="W42" s="2118"/>
      <c r="X42" s="2116" t="s">
        <v>2117</v>
      </c>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C82" sqref="C8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1911</v>
      </c>
      <c r="C31" s="215" t="s">
        <v>1365</v>
      </c>
      <c r="D31" s="601"/>
      <c r="E31" s="603"/>
    </row>
    <row r="32" spans="1:5" x14ac:dyDescent="0.2">
      <c r="B32" s="601" t="s">
        <v>1272</v>
      </c>
      <c r="C32" s="215" t="s">
        <v>1365</v>
      </c>
      <c r="D32" s="602" t="s">
        <v>1912</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4"/>
      <c r="D3" s="710"/>
      <c r="E3" s="402"/>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4"/>
      <c r="C23" s="613"/>
      <c r="D23" s="1985"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4"/>
      <c r="C26" s="613"/>
      <c r="D26" s="1985"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8"/>
      <c r="C32" s="613"/>
      <c r="D32" s="9" t="s">
        <v>1984</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10" t="s">
        <v>1967</v>
      </c>
      <c r="B35" s="2211"/>
      <c r="C35" s="2211"/>
      <c r="D35" s="2211"/>
      <c r="E35" s="2212"/>
      <c r="F35" s="2212"/>
      <c r="G35" s="2212"/>
      <c r="H35" s="2212"/>
      <c r="I35" s="2212"/>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0" t="s">
        <v>353</v>
      </c>
      <c r="B47" s="2213"/>
      <c r="C47" s="2213"/>
      <c r="D47" s="2213"/>
      <c r="E47" s="2214"/>
      <c r="F47" s="2214"/>
      <c r="G47" s="2214"/>
      <c r="H47" s="2214"/>
      <c r="I47" s="2214"/>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3"/>
      <c r="G53" s="1725" t="s">
        <v>1796</v>
      </c>
      <c r="H53" s="1954"/>
      <c r="I53" s="9" t="s">
        <v>1846</v>
      </c>
    </row>
    <row r="54" spans="1:9" s="32" customFormat="1" x14ac:dyDescent="0.2">
      <c r="A54" s="29"/>
      <c r="B54" s="2107"/>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0" t="s">
        <v>1580</v>
      </c>
      <c r="B70" s="2213"/>
      <c r="C70" s="2213"/>
      <c r="D70" s="2213"/>
      <c r="E70" s="2214"/>
      <c r="F70" s="2214"/>
      <c r="G70" s="2214"/>
      <c r="H70" s="2214"/>
      <c r="I70" s="2214"/>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1959</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1576</v>
      </c>
      <c r="B83" s="2229"/>
      <c r="C83" s="2229"/>
      <c r="D83" s="2230"/>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1981</v>
      </c>
      <c r="C92" s="620"/>
      <c r="E92" s="1271"/>
      <c r="F92" s="1562"/>
      <c r="H92" s="332"/>
    </row>
    <row r="93" spans="1:10" s="32" customFormat="1" ht="16.5" customHeight="1" x14ac:dyDescent="0.2">
      <c r="A93" s="29"/>
      <c r="B93" s="1986" t="s">
        <v>1982</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6" t="s">
        <v>1365</v>
      </c>
      <c r="C102" s="2227"/>
      <c r="D102" s="2227"/>
      <c r="E102" s="2227"/>
      <c r="F102" s="2227"/>
      <c r="G102" s="2227"/>
      <c r="H102" s="2228"/>
      <c r="I102" s="1484"/>
    </row>
    <row r="103" spans="1:9" s="32" customFormat="1" ht="11.25" customHeight="1" x14ac:dyDescent="0.2">
      <c r="A103" s="1523"/>
      <c r="B103" s="2205" t="s">
        <v>1365</v>
      </c>
      <c r="C103" s="2206"/>
      <c r="D103" s="2206"/>
      <c r="E103" s="2206"/>
      <c r="F103" s="2206"/>
      <c r="G103" s="2206"/>
      <c r="H103" s="2207"/>
      <c r="I103" s="1484"/>
    </row>
    <row r="104" spans="1:9" s="32" customFormat="1" ht="11.25" customHeight="1" x14ac:dyDescent="0.2">
      <c r="A104" s="1523"/>
      <c r="B104" s="2205"/>
      <c r="C104" s="2206"/>
      <c r="D104" s="2206"/>
      <c r="E104" s="2206"/>
      <c r="F104" s="2206"/>
      <c r="G104" s="2206"/>
      <c r="H104" s="2207"/>
      <c r="I104" s="1484"/>
    </row>
    <row r="105" spans="1:9" s="32" customFormat="1" x14ac:dyDescent="0.2">
      <c r="A105" s="1523"/>
      <c r="B105" s="2205"/>
      <c r="C105" s="2206"/>
      <c r="D105" s="2206"/>
      <c r="E105" s="2206"/>
      <c r="F105" s="2206"/>
      <c r="G105" s="2206"/>
      <c r="H105" s="2207"/>
      <c r="I105" s="1484"/>
    </row>
    <row r="106" spans="1:9" s="32" customFormat="1" ht="11.25" customHeight="1" x14ac:dyDescent="0.2">
      <c r="A106" s="1523"/>
      <c r="B106" s="2205"/>
      <c r="C106" s="2206"/>
      <c r="D106" s="2206"/>
      <c r="E106" s="2206"/>
      <c r="F106" s="2206"/>
      <c r="G106" s="2206"/>
      <c r="H106" s="2207"/>
      <c r="I106" s="1484"/>
    </row>
    <row r="107" spans="1:9" s="32" customFormat="1" ht="11.25" customHeight="1" x14ac:dyDescent="0.2">
      <c r="A107" s="1523"/>
      <c r="B107" s="2205"/>
      <c r="C107" s="2206"/>
      <c r="D107" s="2206"/>
      <c r="E107" s="2206"/>
      <c r="F107" s="2206"/>
      <c r="G107" s="2206"/>
      <c r="H107" s="2207"/>
      <c r="I107" s="1484"/>
    </row>
    <row r="108" spans="1:9" s="32" customFormat="1" ht="11.25" customHeight="1" x14ac:dyDescent="0.2">
      <c r="A108" s="1523"/>
      <c r="B108" s="2205"/>
      <c r="C108" s="2206"/>
      <c r="D108" s="2206"/>
      <c r="E108" s="2206"/>
      <c r="F108" s="2206"/>
      <c r="G108" s="2206"/>
      <c r="H108" s="2207"/>
      <c r="I108" s="1484"/>
    </row>
    <row r="109" spans="1:9" s="32" customFormat="1" ht="11.25" customHeight="1" x14ac:dyDescent="0.2">
      <c r="A109" s="1523"/>
      <c r="B109" s="2205"/>
      <c r="C109" s="2206"/>
      <c r="D109" s="2206"/>
      <c r="E109" s="2206"/>
      <c r="F109" s="2206"/>
      <c r="G109" s="2206"/>
      <c r="H109" s="2207"/>
      <c r="I109" s="1518"/>
    </row>
    <row r="110" spans="1:9" s="32" customFormat="1" ht="11.25" customHeight="1" x14ac:dyDescent="0.2">
      <c r="A110" s="1523"/>
      <c r="B110" s="2205"/>
      <c r="C110" s="2206"/>
      <c r="D110" s="2206"/>
      <c r="E110" s="2206"/>
      <c r="F110" s="2206"/>
      <c r="G110" s="2206"/>
      <c r="H110" s="2207"/>
      <c r="I110" s="1484"/>
    </row>
    <row r="111" spans="1:9" s="32" customFormat="1" ht="11.25" customHeight="1" x14ac:dyDescent="0.2">
      <c r="A111" s="1523"/>
      <c r="B111" s="2205"/>
      <c r="C111" s="2206"/>
      <c r="D111" s="2206"/>
      <c r="E111" s="2206"/>
      <c r="F111" s="2206"/>
      <c r="G111" s="2206"/>
      <c r="H111" s="2207"/>
      <c r="I111" s="1484"/>
    </row>
    <row r="112" spans="1:9" s="32" customFormat="1" ht="11.25" customHeight="1" x14ac:dyDescent="0.2">
      <c r="A112" s="1523"/>
      <c r="B112" s="2231"/>
      <c r="C112" s="2232"/>
      <c r="D112" s="2232"/>
      <c r="E112" s="2232"/>
      <c r="F112" s="2232"/>
      <c r="G112" s="2232"/>
      <c r="H112" s="223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4" t="s">
        <v>2097</v>
      </c>
      <c r="D114" s="2234"/>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5" t="s">
        <v>1589</v>
      </c>
      <c r="D117" s="2236"/>
      <c r="E117" s="2237"/>
      <c r="F117" s="2237"/>
      <c r="G117" s="2237"/>
      <c r="H117" s="2237"/>
      <c r="I117" s="1484"/>
    </row>
    <row r="118" spans="1:9" s="32" customFormat="1" ht="24" customHeight="1" x14ac:dyDescent="0.2">
      <c r="A118" s="1523"/>
      <c r="B118" s="1523"/>
      <c r="C118" s="1523"/>
      <c r="D118" s="1410"/>
      <c r="E118" s="1539"/>
      <c r="F118" s="2110">
        <v>43004</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45" right="0.25" top="0.39" bottom="0.33" header="0.19" footer="0.17"/>
  <pageSetup scale="84"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173595</v>
      </c>
      <c r="E16" s="99"/>
      <c r="F16" s="81">
        <f>SUM('Acct Summary 7-8'!C17,'Acct Summary 7-8'!D17,'Acct Summary 7-8'!F17)</f>
        <v>155169</v>
      </c>
      <c r="G16" s="99"/>
      <c r="H16" s="81">
        <f>SUM(D16-F16)</f>
        <v>18426</v>
      </c>
      <c r="I16" s="92"/>
      <c r="J16" s="81">
        <f>SUM('Acct Summary 7-8'!C81,'Acct Summary 7-8'!D81,'Acct Summary 7-8'!F81,'Acct Summary 7-8'!I81)</f>
        <v>29562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9" zoomScale="110" zoomScaleNormal="110" workbookViewId="0">
      <selection activeCell="C82" sqref="C8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Lincoland Reg Del System</v>
      </c>
      <c r="E7" s="135"/>
      <c r="G7" s="136"/>
      <c r="H7" s="137"/>
      <c r="I7" s="137"/>
      <c r="J7" s="137"/>
      <c r="K7" s="137"/>
      <c r="L7"/>
      <c r="M7"/>
      <c r="N7"/>
      <c r="O7"/>
      <c r="P7"/>
    </row>
    <row r="8" spans="1:18" ht="12.75" x14ac:dyDescent="0.2">
      <c r="A8"/>
      <c r="B8"/>
      <c r="C8" s="133" t="s">
        <v>1316</v>
      </c>
      <c r="D8" s="138">
        <f>COVER!A13</f>
        <v>17054404046</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29562</v>
      </c>
      <c r="I12" s="1152"/>
      <c r="J12" s="1152"/>
      <c r="K12" s="1153">
        <f>TRUNC((H12/H13*100000),5)/100000</f>
        <v>0.17029292310000002</v>
      </c>
      <c r="L12" s="1154"/>
      <c r="M12" s="101" t="s">
        <v>1339</v>
      </c>
      <c r="N12" s="101"/>
      <c r="O12" s="1155">
        <v>0.35</v>
      </c>
      <c r="P12" s="153"/>
      <c r="Q12" s="153"/>
    </row>
    <row r="13" spans="1:18" s="155" customFormat="1" ht="11.25" x14ac:dyDescent="0.2">
      <c r="A13" s="153"/>
      <c r="B13" s="1149"/>
      <c r="C13" s="2255" t="s">
        <v>1581</v>
      </c>
      <c r="D13" s="2256"/>
      <c r="E13" s="153"/>
      <c r="F13" s="326" t="s">
        <v>910</v>
      </c>
      <c r="G13" s="1150"/>
      <c r="H13" s="1151">
        <f>SUM('Acct Summary 7-8'!C8+'Acct Summary 7-8'!D8+'Acct Summary 7-8'!F8+'Acct Summary 7-8'!I8)+H14</f>
        <v>173595</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155169</v>
      </c>
      <c r="I17" s="1152"/>
      <c r="J17" s="1158"/>
      <c r="K17" s="1153">
        <f>TRUNC((H17/H18*100000),5)/100000</f>
        <v>0.89385638980000004</v>
      </c>
      <c r="L17" s="1154"/>
      <c r="M17" s="1115" t="s">
        <v>1367</v>
      </c>
      <c r="O17" s="1159" t="str">
        <f>IF(AND(O16="2", J20 &gt; 2),"1",IF(AND(O16 = "1", J20 &gt; 2),"2",IF(AND(O16="1", J20 &gt;1),"1","0")))</f>
        <v>0</v>
      </c>
      <c r="P17" s="153"/>
    </row>
    <row r="18" spans="1:18" s="155" customFormat="1" ht="11.25" x14ac:dyDescent="0.2">
      <c r="A18" s="153"/>
      <c r="B18" s="1149"/>
      <c r="C18" s="2255" t="s">
        <v>1573</v>
      </c>
      <c r="D18" s="2256"/>
      <c r="E18" s="153"/>
      <c r="F18" s="1137" t="s">
        <v>911</v>
      </c>
      <c r="G18" s="1150"/>
      <c r="H18" s="1151">
        <f>SUM('Acct Summary 7-8'!C8+'Acct Summary 7-8'!D8+'Acct Summary 7-8'!F8+'Acct Summary 7-8'!I8)+H19</f>
        <v>173595</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2" t="s">
        <v>1708</v>
      </c>
      <c r="D24" s="2252"/>
      <c r="E24" s="153"/>
      <c r="F24" s="153" t="s">
        <v>513</v>
      </c>
      <c r="G24" s="1150"/>
      <c r="H24" s="1151">
        <f>SUM('Assets-Liab 5-6'!C4+'Assets-Liab 5-6'!D4+'Assets-Liab 5-6'!F4+'Assets-Liab 5-6'!I4+'Assets-Liab 5-6'!C5+'Assets-Liab 5-6'!D5+'Assets-Liab 5-6'!F5+'Assets-Liab 5-6'!I5)</f>
        <v>29562</v>
      </c>
      <c r="I24" s="677"/>
      <c r="J24" s="677"/>
      <c r="K24" s="1162">
        <f>TRUNC(((H24/H25*100000)/100000),2)</f>
        <v>68.58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431.02499999999998</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6"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C82" sqref="C82"/>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29562</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29562</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350919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350919</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21988</v>
      </c>
      <c r="D38" s="720"/>
      <c r="E38" s="720"/>
      <c r="F38" s="720"/>
      <c r="G38" s="720"/>
      <c r="H38" s="720"/>
      <c r="I38" s="720"/>
      <c r="J38" s="719"/>
      <c r="K38" s="720"/>
      <c r="L38" s="1091"/>
      <c r="M38" s="687"/>
      <c r="N38" s="687"/>
    </row>
    <row r="39" spans="1:14" customFormat="1" ht="13.5" customHeight="1" x14ac:dyDescent="0.2">
      <c r="A39" s="621" t="s">
        <v>398</v>
      </c>
      <c r="B39" s="539">
        <v>730</v>
      </c>
      <c r="C39" s="720">
        <v>7574</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350919</v>
      </c>
      <c r="N40" s="687"/>
    </row>
    <row r="41" spans="1:14" ht="13.5" customHeight="1" thickBot="1" x14ac:dyDescent="0.25">
      <c r="A41" s="461" t="s">
        <v>741</v>
      </c>
      <c r="B41" s="452"/>
      <c r="C41" s="482">
        <f>(SUM(C34,C37,C38,C39))</f>
        <v>29562</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350919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C82" sqref="C82"/>
      <selection pane="bottomLeft" activeCell="C82" sqref="C8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1884</v>
      </c>
      <c r="B4" s="292">
        <v>1000</v>
      </c>
      <c r="C4" s="688">
        <f>'Revenues 9-14'!C109</f>
        <v>10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55885</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55165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62535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173595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173595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84368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0</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70801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155169</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155169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18426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18426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11136</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29562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18426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0.62330018266693732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2" activePane="bottomLeft" state="frozen"/>
      <selection activeCell="C82" sqref="C82"/>
      <selection pane="bottomLeft" activeCell="C82" sqref="C8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10</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v>52735</v>
      </c>
      <c r="D111" s="415"/>
      <c r="E111" s="489"/>
      <c r="F111" s="415"/>
      <c r="G111" s="415"/>
      <c r="H111" s="489"/>
      <c r="I111" s="430"/>
      <c r="J111" s="430"/>
      <c r="K111" s="430"/>
    </row>
    <row r="112" spans="1:12" ht="12.75" customHeight="1" x14ac:dyDescent="0.2">
      <c r="A112" s="904" t="s">
        <v>965</v>
      </c>
      <c r="B112" s="39">
        <v>2200</v>
      </c>
      <c r="C112" s="480">
        <v>3150</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55885</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1864</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55165</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55165</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55165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55165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1865</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1866</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1867</v>
      </c>
      <c r="B185" s="2273"/>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62535</v>
      </c>
      <c r="D227" s="409"/>
      <c r="E227" s="430"/>
      <c r="F227" s="430"/>
      <c r="G227" s="409"/>
      <c r="H227" s="430"/>
      <c r="I227" s="430"/>
      <c r="J227" s="430"/>
      <c r="K227" s="430"/>
    </row>
    <row r="228" spans="1:11" ht="12.75" customHeight="1" thickBot="1" x14ac:dyDescent="0.25">
      <c r="A228" s="733" t="s">
        <v>1259</v>
      </c>
      <c r="B228" s="510"/>
      <c r="C228" s="481">
        <f>SUM(C226:C227)</f>
        <v>62535</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1798</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0" t="s">
        <v>1719</v>
      </c>
      <c r="B273" s="2271"/>
      <c r="C273" s="490">
        <f t="shared" ref="C273:H273" si="10">SUM(C191,C201,C211,C216,C224,C228,C229,C259:C272)</f>
        <v>62535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62535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173595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1" activePane="bottomLeft" state="frozen"/>
      <selection activeCell="C82" sqref="C82"/>
      <selection pane="bottomLeft" activeCell="C82" sqref="C8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v>5887</v>
      </c>
      <c r="F13" s="409">
        <v>52505</v>
      </c>
      <c r="G13" s="409">
        <v>25976</v>
      </c>
      <c r="H13" s="409"/>
      <c r="I13" s="433"/>
      <c r="J13" s="433"/>
      <c r="K13" s="411">
        <f t="shared" si="0"/>
        <v>84368</v>
      </c>
      <c r="L13" s="409">
        <v>246058</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5887</v>
      </c>
      <c r="F33" s="412">
        <f t="shared" si="1"/>
        <v>52505</v>
      </c>
      <c r="G33" s="412">
        <f t="shared" si="1"/>
        <v>25976</v>
      </c>
      <c r="H33" s="412">
        <f t="shared" si="1"/>
        <v>0</v>
      </c>
      <c r="I33" s="412">
        <f t="shared" si="1"/>
        <v>0</v>
      </c>
      <c r="J33" s="412">
        <f t="shared" si="1"/>
        <v>0</v>
      </c>
      <c r="K33" s="412">
        <f t="shared" si="1"/>
        <v>84368</v>
      </c>
      <c r="L33" s="412">
        <f t="shared" si="1"/>
        <v>246058</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c r="E44" s="415"/>
      <c r="F44" s="415"/>
      <c r="G44" s="415"/>
      <c r="H44" s="415"/>
      <c r="I44" s="433"/>
      <c r="J44" s="433"/>
      <c r="K44" s="417">
        <f>SUM(C44:J44)</f>
        <v>0</v>
      </c>
      <c r="L44" s="415">
        <v>13700</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13700</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c r="D50" s="409"/>
      <c r="E50" s="409"/>
      <c r="F50" s="409"/>
      <c r="G50" s="409"/>
      <c r="H50" s="409"/>
      <c r="I50" s="433"/>
      <c r="J50" s="433"/>
      <c r="K50" s="417">
        <f>SUM(C50:J50)</f>
        <v>0</v>
      </c>
      <c r="L50" s="409">
        <v>68545</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68545</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c r="D60" s="409"/>
      <c r="E60" s="409"/>
      <c r="F60" s="409"/>
      <c r="G60" s="409"/>
      <c r="H60" s="409"/>
      <c r="I60" s="433"/>
      <c r="J60" s="433"/>
      <c r="K60" s="417">
        <f t="shared" si="7"/>
        <v>0</v>
      </c>
      <c r="L60" s="409">
        <v>3000</v>
      </c>
      <c r="M60" s="14"/>
      <c r="N60" s="14"/>
    </row>
    <row r="61" spans="1:14" s="15" customFormat="1" x14ac:dyDescent="0.2">
      <c r="A61" s="1754" t="s">
        <v>219</v>
      </c>
      <c r="B61" s="266">
        <v>2540</v>
      </c>
      <c r="C61" s="409"/>
      <c r="D61" s="409"/>
      <c r="E61" s="409"/>
      <c r="F61" s="409"/>
      <c r="G61" s="409"/>
      <c r="H61" s="409"/>
      <c r="I61" s="433"/>
      <c r="J61" s="433"/>
      <c r="K61" s="417">
        <f t="shared" si="7"/>
        <v>0</v>
      </c>
      <c r="L61" s="409"/>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3000</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0</v>
      </c>
      <c r="D74" s="422">
        <f t="shared" ref="D74:K74" si="10">SUM(D42,D47,D53,D57,D65,D72,D73)</f>
        <v>0</v>
      </c>
      <c r="E74" s="422">
        <f t="shared" si="10"/>
        <v>0</v>
      </c>
      <c r="F74" s="422">
        <f t="shared" si="10"/>
        <v>0</v>
      </c>
      <c r="G74" s="422">
        <f t="shared" si="10"/>
        <v>0</v>
      </c>
      <c r="H74" s="422">
        <f t="shared" si="10"/>
        <v>0</v>
      </c>
      <c r="I74" s="422">
        <f t="shared" si="10"/>
        <v>0</v>
      </c>
      <c r="J74" s="422">
        <f t="shared" si="10"/>
        <v>0</v>
      </c>
      <c r="K74" s="422">
        <f t="shared" si="10"/>
        <v>0</v>
      </c>
      <c r="L74" s="422">
        <f>SUM(L42,L47,L53,L57,L65,L72,L73)</f>
        <v>85245</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v>70801</v>
      </c>
      <c r="F81" s="410"/>
      <c r="G81" s="410"/>
      <c r="H81" s="409"/>
      <c r="I81" s="504"/>
      <c r="J81" s="504"/>
      <c r="K81" s="411">
        <f t="shared" si="11"/>
        <v>70801</v>
      </c>
      <c r="L81" s="409">
        <v>200</v>
      </c>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70801</v>
      </c>
      <c r="F84" s="410"/>
      <c r="G84" s="410"/>
      <c r="H84" s="412">
        <f>SUM(H78:H83)</f>
        <v>0</v>
      </c>
      <c r="I84" s="504"/>
      <c r="J84" s="504"/>
      <c r="K84" s="412">
        <f>SUM(K78:K83)</f>
        <v>70801</v>
      </c>
      <c r="L84" s="412">
        <f>SUM(L78:L83)</f>
        <v>200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2010</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70801</v>
      </c>
      <c r="F102" s="410"/>
      <c r="G102" s="410"/>
      <c r="H102" s="422">
        <f>SUM(H84,H92,H100,H101)</f>
        <v>0</v>
      </c>
      <c r="I102" s="504"/>
      <c r="J102" s="504"/>
      <c r="K102" s="422">
        <f>SUM(K84,K92,K100,K101)</f>
        <v>70801</v>
      </c>
      <c r="L102" s="422">
        <f>SUM(L84,L92,L100,L101)</f>
        <v>200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0</v>
      </c>
      <c r="D114" s="412">
        <f t="shared" ref="D114:K114" si="13">SUM(D33,D74,D75,D102,D112,D113)</f>
        <v>0</v>
      </c>
      <c r="E114" s="412">
        <f t="shared" si="13"/>
        <v>76688</v>
      </c>
      <c r="F114" s="412">
        <f t="shared" si="13"/>
        <v>52505</v>
      </c>
      <c r="G114" s="412">
        <f t="shared" si="13"/>
        <v>25976</v>
      </c>
      <c r="H114" s="412">
        <f>SUM(H33,H74,H75,H102,H112,H113)</f>
        <v>0</v>
      </c>
      <c r="I114" s="412">
        <f t="shared" si="13"/>
        <v>0</v>
      </c>
      <c r="J114" s="412">
        <f t="shared" si="13"/>
        <v>0</v>
      </c>
      <c r="K114" s="412">
        <f t="shared" si="13"/>
        <v>155169</v>
      </c>
      <c r="L114" s="412">
        <f>SUM(L33,L74,L75,L102,L112,L113)</f>
        <v>331503</v>
      </c>
    </row>
    <row r="115" spans="1:14" ht="23.25" thickTop="1" x14ac:dyDescent="0.2">
      <c r="A115" s="1766" t="s">
        <v>1155</v>
      </c>
      <c r="B115" s="883"/>
      <c r="C115" s="413"/>
      <c r="D115" s="413"/>
      <c r="E115" s="413"/>
      <c r="F115" s="413"/>
      <c r="G115" s="413"/>
      <c r="H115" s="413"/>
      <c r="I115" s="413"/>
      <c r="J115" s="413"/>
      <c r="K115" s="437">
        <f>'Revenues 9-14'!C275-'Expenditures 15-22'!K114</f>
        <v>18426</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37"/>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3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C82" sqref="C82"/>
    </sheetView>
  </sheetViews>
  <sheetFormatPr defaultRowHeight="12.75" x14ac:dyDescent="0.2"/>
  <cols>
    <col min="1" max="16384" width="9.140625" style="1523"/>
  </cols>
  <sheetData>
    <row r="3" spans="1:7" x14ac:dyDescent="0.2">
      <c r="A3" s="2108"/>
    </row>
    <row r="12" spans="1:7" x14ac:dyDescent="0.2">
      <c r="D12" s="2108"/>
      <c r="G12" s="2108" t="s">
        <v>2118</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82" sqref="C8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1872</v>
      </c>
      <c r="B2" s="828" t="s">
        <v>1985</v>
      </c>
      <c r="C2" s="1075" t="s">
        <v>1986</v>
      </c>
      <c r="D2" s="1075" t="s">
        <v>1987</v>
      </c>
      <c r="E2" s="1075" t="s">
        <v>1988</v>
      </c>
      <c r="F2" s="1075" t="s">
        <v>1989</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C82" sqref="C8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30"/>
    </row>
    <row r="2" spans="1:7" ht="33.75" customHeight="1" x14ac:dyDescent="0.2">
      <c r="A2" s="2332" t="s">
        <v>1874</v>
      </c>
      <c r="B2" s="2333"/>
      <c r="C2" s="1570" t="s">
        <v>1990</v>
      </c>
      <c r="D2" s="1570" t="s">
        <v>1991</v>
      </c>
      <c r="E2" s="1570" t="s">
        <v>1992</v>
      </c>
      <c r="F2" s="1570" t="s">
        <v>1993</v>
      </c>
    </row>
    <row r="3" spans="1:7" ht="23.25" customHeight="1" x14ac:dyDescent="0.2">
      <c r="A3" s="2338" t="s">
        <v>1304</v>
      </c>
      <c r="B3" s="2339"/>
      <c r="C3" s="2325"/>
      <c r="D3" s="2326"/>
      <c r="E3" s="2326"/>
      <c r="F3" s="2327"/>
    </row>
    <row r="4" spans="1:7" ht="12.75" customHeight="1" thickBot="1" x14ac:dyDescent="0.25">
      <c r="A4" s="2321" t="s">
        <v>715</v>
      </c>
      <c r="B4" s="2334"/>
      <c r="C4" s="918"/>
      <c r="D4" s="918"/>
      <c r="E4" s="918"/>
      <c r="F4" s="1545">
        <f>SUM(C4+D4)-E4</f>
        <v>0</v>
      </c>
    </row>
    <row r="5" spans="1:7" ht="13.5" thickTop="1" x14ac:dyDescent="0.2">
      <c r="A5" s="2335" t="s">
        <v>1300</v>
      </c>
      <c r="B5" s="2320"/>
      <c r="C5" s="2328"/>
      <c r="D5" s="2329"/>
      <c r="E5" s="2329"/>
      <c r="F5" s="2330"/>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36" t="s">
        <v>716</v>
      </c>
      <c r="B15" s="2337"/>
      <c r="C15" s="1545">
        <f>SUM(C6:C14)</f>
        <v>0</v>
      </c>
      <c r="D15" s="1545">
        <f>SUM(D6:D14)</f>
        <v>0</v>
      </c>
      <c r="E15" s="1545">
        <f>SUM(E6:E14)</f>
        <v>0</v>
      </c>
      <c r="F15" s="1545">
        <f>SUM(F6:F14)</f>
        <v>0</v>
      </c>
      <c r="G15" s="678"/>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9"/>
      <c r="E17" s="1546"/>
      <c r="F17" s="1545">
        <f>SUM(C17+D17)-E17</f>
        <v>0</v>
      </c>
    </row>
    <row r="18" spans="1:11" ht="12.75" customHeight="1" thickTop="1" thickBot="1" x14ac:dyDescent="0.25">
      <c r="A18" s="2346" t="s">
        <v>7</v>
      </c>
      <c r="B18" s="2347"/>
      <c r="C18" s="1546"/>
      <c r="D18" s="509"/>
      <c r="E18" s="1546"/>
      <c r="F18" s="1545">
        <f>SUM(C18+D18)-E18</f>
        <v>0</v>
      </c>
    </row>
    <row r="19" spans="1:11" ht="12.75" customHeight="1" thickTop="1" thickBot="1" x14ac:dyDescent="0.25">
      <c r="A19" s="2346" t="s">
        <v>447</v>
      </c>
      <c r="B19" s="2347"/>
      <c r="C19" s="1546"/>
      <c r="D19" s="509"/>
      <c r="E19" s="1546"/>
      <c r="F19" s="1545">
        <f>SUM(C19+D19)-E19</f>
        <v>0</v>
      </c>
    </row>
    <row r="20" spans="1:11" ht="12.75" customHeight="1" thickTop="1" thickBot="1" x14ac:dyDescent="0.25">
      <c r="A20" s="2348" t="s">
        <v>516</v>
      </c>
      <c r="B20" s="2349"/>
      <c r="C20" s="1546"/>
      <c r="D20" s="509"/>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8"/>
    </row>
    <row r="22" spans="1:11" ht="13.5" thickTop="1" x14ac:dyDescent="0.2">
      <c r="A22" s="2350" t="s">
        <v>1302</v>
      </c>
      <c r="B22" s="2320"/>
      <c r="C22" s="2328"/>
      <c r="D22" s="2329"/>
      <c r="E22" s="2329"/>
      <c r="F22" s="2330"/>
    </row>
    <row r="23" spans="1:11" ht="23.25" customHeight="1" thickBot="1" x14ac:dyDescent="0.25">
      <c r="A23" s="2321" t="s">
        <v>718</v>
      </c>
      <c r="B23" s="2337"/>
      <c r="C23" s="918"/>
      <c r="D23" s="918"/>
      <c r="E23" s="918"/>
      <c r="F23" s="1545">
        <f>SUM(C23+D23)-E23</f>
        <v>0</v>
      </c>
      <c r="G23" s="678"/>
    </row>
    <row r="24" spans="1:11" ht="13.5" thickTop="1" x14ac:dyDescent="0.2">
      <c r="A24" s="2350" t="s">
        <v>1303</v>
      </c>
      <c r="B24" s="2320"/>
      <c r="C24" s="2328"/>
      <c r="D24" s="2329"/>
      <c r="E24" s="2329"/>
      <c r="F24" s="2330"/>
    </row>
    <row r="25" spans="1:11" ht="13.5" thickBot="1" x14ac:dyDescent="0.25">
      <c r="A25" s="2321" t="s">
        <v>719</v>
      </c>
      <c r="B25" s="2353"/>
      <c r="C25" s="918"/>
      <c r="D25" s="918"/>
      <c r="E25" s="918"/>
      <c r="F25" s="1545">
        <f>SUM(C25+D25)-E25</f>
        <v>0</v>
      </c>
      <c r="G25" s="678"/>
    </row>
    <row r="26" spans="1:11" ht="13.5" thickTop="1" x14ac:dyDescent="0.2">
      <c r="A26" s="2319" t="s">
        <v>743</v>
      </c>
      <c r="B26" s="2320"/>
      <c r="C26" s="1547"/>
      <c r="D26" s="1547"/>
      <c r="E26" s="1547"/>
      <c r="F26" s="1548"/>
    </row>
    <row r="27" spans="1:11" ht="13.5" thickBot="1" x14ac:dyDescent="0.25">
      <c r="A27" s="2321" t="s">
        <v>1237</v>
      </c>
      <c r="B27" s="2322"/>
      <c r="C27" s="509"/>
      <c r="D27" s="509"/>
      <c r="E27" s="509"/>
      <c r="F27" s="1545">
        <f>SUM(C27+D27)-E27</f>
        <v>0</v>
      </c>
      <c r="G27" s="678"/>
    </row>
    <row r="28" spans="1:11" ht="7.5" customHeight="1" thickTop="1" x14ac:dyDescent="0.2">
      <c r="A28" s="545"/>
    </row>
    <row r="29" spans="1:11" ht="23.25" customHeight="1" x14ac:dyDescent="0.2">
      <c r="A29" s="2351" t="s">
        <v>666</v>
      </c>
      <c r="B29" s="2352"/>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0" t="s">
        <v>668</v>
      </c>
      <c r="C52" s="2341"/>
      <c r="D52" s="2341"/>
      <c r="E52" s="123" t="s">
        <v>989</v>
      </c>
      <c r="F52" s="2342"/>
      <c r="G52" s="2343"/>
      <c r="H52" s="117"/>
      <c r="I52" s="117"/>
      <c r="J52" s="120"/>
    </row>
    <row r="53" spans="1:11" ht="11.25" customHeight="1" x14ac:dyDescent="0.2">
      <c r="A53" s="746" t="s">
        <v>1064</v>
      </c>
      <c r="B53" s="124" t="s">
        <v>1105</v>
      </c>
      <c r="C53" s="120"/>
      <c r="D53" s="116"/>
      <c r="E53" s="123" t="s">
        <v>576</v>
      </c>
      <c r="F53" s="2344"/>
      <c r="G53" s="2345"/>
      <c r="H53" s="117"/>
      <c r="I53" s="117"/>
      <c r="J53" s="120"/>
    </row>
    <row r="54" spans="1:11" ht="11.25" customHeight="1" x14ac:dyDescent="0.2">
      <c r="A54" s="747"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C82" sqref="C8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9"/>
      <c r="I1" s="752"/>
      <c r="J1" s="751"/>
    </row>
    <row r="2" spans="1:11" ht="36.75" x14ac:dyDescent="0.2">
      <c r="A2" s="2357" t="s">
        <v>1875</v>
      </c>
      <c r="B2" s="2358"/>
      <c r="C2" s="2358"/>
      <c r="D2" s="2358"/>
      <c r="E2" s="2359"/>
      <c r="F2" s="1826" t="s">
        <v>1055</v>
      </c>
      <c r="G2" s="1827" t="s">
        <v>100</v>
      </c>
      <c r="H2" s="1827" t="s">
        <v>471</v>
      </c>
      <c r="I2" s="1827" t="s">
        <v>1354</v>
      </c>
      <c r="J2" s="1827" t="s">
        <v>1000</v>
      </c>
      <c r="K2" s="1827" t="s">
        <v>144</v>
      </c>
    </row>
    <row r="3" spans="1:11" x14ac:dyDescent="0.2">
      <c r="A3" s="2360" t="s">
        <v>1998</v>
      </c>
      <c r="B3" s="2361"/>
      <c r="C3" s="2361"/>
      <c r="D3" s="2361"/>
      <c r="E3" s="2362"/>
      <c r="F3" s="255"/>
      <c r="G3" s="560"/>
      <c r="H3" s="560"/>
      <c r="I3" s="560"/>
      <c r="J3" s="1206"/>
      <c r="K3" s="1206"/>
    </row>
    <row r="4" spans="1:11" x14ac:dyDescent="0.2">
      <c r="A4" s="2363" t="s">
        <v>427</v>
      </c>
      <c r="B4" s="2364"/>
      <c r="C4" s="2364"/>
      <c r="D4" s="2364"/>
      <c r="E4" s="2341"/>
      <c r="F4" s="547"/>
      <c r="G4" s="568"/>
      <c r="H4" s="567"/>
      <c r="I4" s="568"/>
      <c r="J4" s="1184"/>
      <c r="K4" s="1184"/>
    </row>
    <row r="5" spans="1:11" ht="13.5" customHeight="1" x14ac:dyDescent="0.2">
      <c r="A5" s="2374" t="s">
        <v>1236</v>
      </c>
      <c r="B5" s="2375"/>
      <c r="C5" s="2375"/>
      <c r="D5" s="2375"/>
      <c r="E5" s="2376"/>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7" t="s">
        <v>1841</v>
      </c>
      <c r="B10" s="2354"/>
      <c r="C10" s="2354"/>
      <c r="D10" s="2354"/>
      <c r="E10" s="2378"/>
      <c r="F10" s="1272" t="s">
        <v>1008</v>
      </c>
      <c r="G10" s="565"/>
      <c r="H10" s="1273"/>
      <c r="I10" s="560"/>
      <c r="J10" s="1206"/>
      <c r="K10" s="1206"/>
    </row>
    <row r="11" spans="1:11" x14ac:dyDescent="0.2">
      <c r="A11" s="2374" t="s">
        <v>166</v>
      </c>
      <c r="B11" s="2375"/>
      <c r="C11" s="2375"/>
      <c r="D11" s="2375"/>
      <c r="E11" s="237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5" t="s">
        <v>428</v>
      </c>
      <c r="B13" s="2366"/>
      <c r="C13" s="2366"/>
      <c r="D13" s="2366"/>
      <c r="E13" s="2367"/>
      <c r="F13" s="1141"/>
      <c r="G13" s="562"/>
      <c r="H13" s="563"/>
      <c r="I13" s="564"/>
      <c r="J13" s="564"/>
      <c r="K13" s="564"/>
    </row>
    <row r="14" spans="1:11" x14ac:dyDescent="0.2">
      <c r="A14" s="2382" t="s">
        <v>524</v>
      </c>
      <c r="B14" s="2382"/>
      <c r="C14" s="2382"/>
      <c r="D14" s="2382"/>
      <c r="E14" s="2383"/>
      <c r="F14" s="257" t="s">
        <v>998</v>
      </c>
      <c r="G14" s="565"/>
      <c r="H14" s="560"/>
      <c r="I14" s="566"/>
      <c r="J14" s="1174"/>
      <c r="K14" s="1206"/>
    </row>
    <row r="15" spans="1:11" x14ac:dyDescent="0.2">
      <c r="A15" s="2375" t="s">
        <v>5</v>
      </c>
      <c r="B15" s="2375"/>
      <c r="C15" s="2375"/>
      <c r="D15" s="2375"/>
      <c r="E15" s="2376"/>
      <c r="F15" s="257" t="s">
        <v>999</v>
      </c>
      <c r="G15" s="566"/>
      <c r="H15" s="560"/>
      <c r="I15" s="560"/>
      <c r="J15" s="1206"/>
      <c r="K15" s="1206"/>
    </row>
    <row r="16" spans="1:11" ht="12.75" customHeight="1" x14ac:dyDescent="0.2">
      <c r="A16" s="2375" t="s">
        <v>336</v>
      </c>
      <c r="B16" s="2375"/>
      <c r="C16" s="2375"/>
      <c r="D16" s="2375"/>
      <c r="E16" s="237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8" t="s">
        <v>426</v>
      </c>
      <c r="B18" s="2369"/>
      <c r="C18" s="2369"/>
      <c r="D18" s="2369"/>
      <c r="E18" s="2370"/>
      <c r="F18" s="257" t="s">
        <v>1085</v>
      </c>
      <c r="G18" s="565"/>
      <c r="H18" s="565"/>
      <c r="I18" s="565"/>
      <c r="J18" s="1206"/>
      <c r="K18" s="1192"/>
    </row>
    <row r="19" spans="1:11" ht="25.5" customHeight="1" x14ac:dyDescent="0.2">
      <c r="A19" s="2385" t="s">
        <v>2000</v>
      </c>
      <c r="B19" s="2385"/>
      <c r="C19" s="2385"/>
      <c r="D19" s="2385"/>
      <c r="E19" s="2386"/>
      <c r="F19" s="257" t="s">
        <v>1086</v>
      </c>
      <c r="G19" s="565"/>
      <c r="H19" s="565"/>
      <c r="I19" s="565"/>
      <c r="J19" s="1206"/>
      <c r="K19" s="1192"/>
    </row>
    <row r="20" spans="1:11" ht="12.75" customHeight="1" x14ac:dyDescent="0.2">
      <c r="A20" s="2387" t="s">
        <v>1840</v>
      </c>
      <c r="B20" s="2388"/>
      <c r="C20" s="2388"/>
      <c r="D20" s="2388"/>
      <c r="E20" s="238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4" t="s">
        <v>1842</v>
      </c>
      <c r="B22" s="2354"/>
      <c r="C22" s="2354"/>
      <c r="D22" s="2354"/>
      <c r="E22" s="238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9"/>
      <c r="I31" s="2380"/>
      <c r="J31" s="2380"/>
      <c r="K31" s="2380"/>
    </row>
    <row r="32" spans="1:11" x14ac:dyDescent="0.2">
      <c r="A32" s="58"/>
      <c r="B32" s="9"/>
      <c r="C32" s="9"/>
      <c r="D32" s="9"/>
      <c r="E32" s="549"/>
      <c r="F32" s="1147" t="s">
        <v>620</v>
      </c>
      <c r="G32" s="569"/>
      <c r="H32" s="2381"/>
      <c r="I32" s="2380"/>
      <c r="J32" s="2380"/>
      <c r="K32" s="2380"/>
    </row>
    <row r="33" spans="1:11" x14ac:dyDescent="0.2">
      <c r="A33" s="1729" t="s">
        <v>1839</v>
      </c>
      <c r="B33" s="112"/>
      <c r="C33" s="112"/>
      <c r="D33" s="112"/>
      <c r="E33" s="112"/>
      <c r="F33" s="112"/>
      <c r="G33" s="570"/>
      <c r="H33" s="2381"/>
      <c r="I33" s="2380"/>
      <c r="J33" s="2380"/>
      <c r="K33" s="2380"/>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4" t="s">
        <v>621</v>
      </c>
      <c r="B41" s="2355"/>
      <c r="C41" s="2355"/>
      <c r="D41" s="2355"/>
      <c r="E41" s="2355"/>
      <c r="F41" s="235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25" right="0.25" top="0.9" bottom="0.75" header="0.45" footer="0.3"/>
  <pageSetup scale="78"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C82" sqref="C8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19"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171936</v>
      </c>
      <c r="D12" s="636">
        <v>25976</v>
      </c>
      <c r="E12" s="636"/>
      <c r="F12" s="1058">
        <f>(C12+D12)-E12</f>
        <v>197912</v>
      </c>
      <c r="G12" s="632">
        <v>10</v>
      </c>
      <c r="H12" s="572"/>
      <c r="I12" s="572"/>
      <c r="J12" s="572"/>
      <c r="K12" s="1057">
        <f>(H12+I12)-J12</f>
        <v>0</v>
      </c>
      <c r="L12" s="1057">
        <f>F12-K12</f>
        <v>197912</v>
      </c>
    </row>
    <row r="13" spans="1:14" ht="14.25" thickTop="1" thickBot="1" x14ac:dyDescent="0.25">
      <c r="A13" s="647" t="s">
        <v>1312</v>
      </c>
      <c r="B13" s="285">
        <v>252</v>
      </c>
      <c r="C13" s="636">
        <v>153007</v>
      </c>
      <c r="D13" s="636"/>
      <c r="E13" s="636"/>
      <c r="F13" s="1058">
        <f>(C13+D13)-E13</f>
        <v>153007</v>
      </c>
      <c r="G13" s="632">
        <v>5</v>
      </c>
      <c r="H13" s="572"/>
      <c r="I13" s="572"/>
      <c r="J13" s="572"/>
      <c r="K13" s="1057">
        <f>(H13+I13)-J13</f>
        <v>0</v>
      </c>
      <c r="L13" s="1057">
        <f>F13-K13</f>
        <v>153007</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324943</v>
      </c>
      <c r="D16" s="638">
        <f>SUM(D3,D5:D6,D8:D10,D12:D15)</f>
        <v>25976</v>
      </c>
      <c r="E16" s="638">
        <f>SUM(E3,E5:E6,E8:E10,E12:E15)</f>
        <v>0</v>
      </c>
      <c r="F16" s="638">
        <f>SUM(F3,F5:F6,F8:F10,F12:F15)</f>
        <v>350919</v>
      </c>
      <c r="G16" s="632"/>
      <c r="H16" s="638">
        <f>SUM(H3,H6,H8:H10,H12:H14,)</f>
        <v>0</v>
      </c>
      <c r="I16" s="638">
        <f>SUM(I3,I6,I8:I10,I12:I14,)</f>
        <v>0</v>
      </c>
      <c r="J16" s="638">
        <f>SUM(J3,J6,J8:J10,J12:J14,)</f>
        <v>0</v>
      </c>
      <c r="K16" s="1058">
        <f>(H16+I16)-J16</f>
        <v>0</v>
      </c>
      <c r="L16" s="1058">
        <f>F16-K16</f>
        <v>350919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5" right="0.25" top="0.9" bottom="0.75" header="0.5" footer="0.3"/>
  <pageSetup scale="84"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C82" sqref="C82"/>
      <selection pane="bottomLeft" activeCell="C82" sqref="C8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155169</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155169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70801</v>
      </c>
      <c r="G53" s="356"/>
    </row>
    <row r="54" spans="1:7" ht="12" customHeight="1" x14ac:dyDescent="0.2">
      <c r="A54" s="358" t="s">
        <v>527</v>
      </c>
      <c r="B54" s="358" t="s">
        <v>1817</v>
      </c>
      <c r="C54" s="956" t="s">
        <v>1138</v>
      </c>
      <c r="D54" s="952" t="s">
        <v>1278</v>
      </c>
      <c r="E54" s="576"/>
      <c r="F54" s="1099">
        <f>'Expenditures 15-22'!G114</f>
        <v>25976</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96777</v>
      </c>
      <c r="G75" s="356"/>
    </row>
    <row r="76" spans="1:8" s="962" customFormat="1" ht="12" customHeight="1" thickTop="1" thickBot="1" x14ac:dyDescent="0.25">
      <c r="A76" s="582"/>
      <c r="B76" s="580"/>
      <c r="C76" s="581"/>
      <c r="D76" s="961" t="s">
        <v>1792</v>
      </c>
      <c r="E76" s="592"/>
      <c r="F76" s="1105">
        <f>(F14-F75)</f>
        <v>58392</v>
      </c>
      <c r="G76" s="358"/>
    </row>
    <row r="77" spans="1:8" s="962" customFormat="1" ht="12" customHeight="1" thickTop="1" x14ac:dyDescent="0.2">
      <c r="A77" s="583"/>
      <c r="B77" s="580"/>
      <c r="C77" s="581"/>
      <c r="D77" s="961" t="s">
        <v>2029</v>
      </c>
      <c r="E77" s="592"/>
      <c r="F77" s="1566">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55165</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62535</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117700</v>
      </c>
    </row>
    <row r="176" spans="1:7" ht="12" customHeight="1" x14ac:dyDescent="0.2">
      <c r="A176" s="585"/>
      <c r="B176" s="586"/>
      <c r="C176" s="587"/>
      <c r="D176" s="993" t="s">
        <v>1856</v>
      </c>
      <c r="E176" s="1047"/>
      <c r="F176" s="1109">
        <f>'PCTC-OEPP 28-29'!F76-F175</f>
        <v>-59308</v>
      </c>
    </row>
    <row r="177" spans="1:7" ht="12" customHeight="1" x14ac:dyDescent="0.2">
      <c r="A177" s="585"/>
      <c r="B177" s="586"/>
      <c r="C177" s="587"/>
      <c r="D177" s="993" t="s">
        <v>2013</v>
      </c>
      <c r="E177" s="1047"/>
      <c r="F177" s="1109">
        <f>'Cap Outlay Deprec 27'!I18</f>
        <v>0</v>
      </c>
    </row>
    <row r="178" spans="1:7" ht="12" customHeight="1" x14ac:dyDescent="0.2">
      <c r="A178" s="585"/>
      <c r="B178" s="586"/>
      <c r="C178" s="587"/>
      <c r="D178" s="993" t="s">
        <v>1858</v>
      </c>
      <c r="E178" s="1047"/>
      <c r="F178" s="1109">
        <f>F176+F177</f>
        <v>-59308</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13" colorId="8" zoomScale="110" zoomScaleNormal="110" workbookViewId="0">
      <selection activeCell="C82" sqref="C8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3" t="s">
        <v>1631</v>
      </c>
      <c r="B5" s="2404"/>
      <c r="C5" s="2404"/>
      <c r="D5" s="2404"/>
      <c r="E5" s="2404"/>
      <c r="F5" s="2404"/>
      <c r="G5" s="2405"/>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2091</v>
      </c>
      <c r="B11" s="2409"/>
      <c r="C11" s="2409"/>
      <c r="D11" s="2410"/>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58392</v>
      </c>
      <c r="F19" s="764"/>
      <c r="G19" s="766">
        <f>'Expenditures 15-22'!K33-SUM('Expenditures 15-22'!G33,'Expenditures 15-22'!I33)+'Expenditures 15-22'!D223</f>
        <v>58392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0</v>
      </c>
      <c r="F23" s="764"/>
      <c r="G23" s="765">
        <f>'Expenditures 15-22'!K53-SUM('Expenditures 15-22'!G53,'Expenditures 15-22'!I53)+'Expenditures 15-22'!D251+'Expenditures 15-22'!K323-SUM('Expenditures 15-22'!G323,'Expenditures 15-22'!I323)</f>
        <v>0</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58392</v>
      </c>
      <c r="F40" s="768">
        <f>SUM(F19:F39)</f>
        <v>0</v>
      </c>
      <c r="G40" s="768">
        <f>SUM(G19:G39)</f>
        <v>58392</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58392</v>
      </c>
      <c r="F43" s="773" t="s">
        <v>552</v>
      </c>
      <c r="G43" s="769">
        <f>G40</f>
        <v>58392</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82" sqref="C82"/>
      <selection pane="bottomLeft" activeCell="C82" sqref="C8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1651</v>
      </c>
      <c r="B1" s="2411"/>
      <c r="C1" s="2411"/>
      <c r="D1" s="2411"/>
      <c r="E1" s="2411"/>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5" t="s">
        <v>1937</v>
      </c>
      <c r="B5" s="2416"/>
      <c r="C5" s="2416"/>
      <c r="D5" s="2416"/>
      <c r="E5" s="2416"/>
    </row>
    <row r="6" spans="1:7" ht="12" customHeight="1" x14ac:dyDescent="0.25">
      <c r="A6" s="1924"/>
      <c r="B6" s="2417" t="str">
        <f>COVER!A17</f>
        <v>Lincoland Reg Del System</v>
      </c>
      <c r="C6" s="2417"/>
      <c r="D6" s="2417"/>
      <c r="E6" s="1925"/>
    </row>
    <row r="7" spans="1:7" ht="11.25" customHeight="1" x14ac:dyDescent="0.25">
      <c r="A7" s="1924"/>
      <c r="B7" s="2418">
        <f>COVER!A13</f>
        <v>17054404046</v>
      </c>
      <c r="C7" s="2418"/>
      <c r="D7" s="2418"/>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2096</v>
      </c>
      <c r="C25" s="1935" t="s">
        <v>2096</v>
      </c>
      <c r="D25" s="1938"/>
      <c r="E25" s="1937" t="s">
        <v>2119</v>
      </c>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9"/>
      <c r="C35" s="2419"/>
      <c r="D35" s="2419"/>
      <c r="E35" s="2420"/>
    </row>
    <row r="36" spans="1:5" ht="12" customHeight="1" x14ac:dyDescent="0.2">
      <c r="A36" s="2421" t="s">
        <v>2120</v>
      </c>
      <c r="B36" s="2422"/>
      <c r="C36" s="2422"/>
      <c r="D36" s="2422"/>
      <c r="E36" s="2423"/>
    </row>
    <row r="37" spans="1:5" ht="12" customHeight="1" x14ac:dyDescent="0.2">
      <c r="A37" s="2424"/>
      <c r="B37" s="2422"/>
      <c r="C37" s="2422"/>
      <c r="D37" s="2422"/>
      <c r="E37" s="2423"/>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1668</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82" sqref="C8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Lincoland Reg Del System</v>
      </c>
      <c r="J6" s="2439"/>
    </row>
    <row r="7" spans="1:10" x14ac:dyDescent="0.2">
      <c r="A7" s="2440" t="s">
        <v>1015</v>
      </c>
      <c r="B7" s="2441"/>
      <c r="C7" s="2441"/>
      <c r="D7" s="2441"/>
      <c r="E7" s="2442"/>
      <c r="F7" s="1605"/>
      <c r="G7" s="1594"/>
      <c r="H7" s="1604" t="s">
        <v>431</v>
      </c>
      <c r="I7" s="2443">
        <f>COVER!A13</f>
        <v>17054404046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0</v>
      </c>
      <c r="F19" s="1640">
        <f t="shared" si="2"/>
        <v>0</v>
      </c>
      <c r="G19" s="1640">
        <f t="shared" si="2"/>
        <v>0</v>
      </c>
      <c r="H19" s="1640">
        <f t="shared" si="2"/>
        <v>0</v>
      </c>
      <c r="I19" s="1640">
        <f t="shared" si="2"/>
        <v>0</v>
      </c>
      <c r="J19" s="1640">
        <f t="shared" si="2"/>
        <v>0</v>
      </c>
    </row>
    <row r="20" spans="1:10" ht="25.5" customHeight="1" thickTop="1" x14ac:dyDescent="0.2">
      <c r="A20" s="1628">
        <v>9</v>
      </c>
      <c r="B20" s="2450" t="s">
        <v>2021</v>
      </c>
      <c r="C20" s="2448"/>
      <c r="D20" s="2449"/>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1895</v>
      </c>
      <c r="G27" s="2451"/>
    </row>
    <row r="28" spans="1:10" ht="28.5" customHeight="1" x14ac:dyDescent="0.2">
      <c r="B28" s="1643"/>
      <c r="C28" s="2453"/>
      <c r="D28" s="2453"/>
      <c r="E28" s="1910"/>
      <c r="F28" s="2453"/>
      <c r="G28" s="2453"/>
    </row>
    <row r="29" spans="1:10" x14ac:dyDescent="0.2">
      <c r="B29" s="1643"/>
      <c r="C29" s="1904" t="s">
        <v>2028</v>
      </c>
      <c r="E29" s="1909"/>
      <c r="F29" s="2452" t="s">
        <v>1896</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2094</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C82" sqref="C82"/>
    </sheetView>
  </sheetViews>
  <sheetFormatPr defaultRowHeight="12.75" x14ac:dyDescent="0.2"/>
  <cols>
    <col min="1" max="1" width="3" customWidth="1"/>
    <col min="2" max="2" width="3.140625" customWidth="1"/>
    <col min="3" max="3" width="72.7109375" customWidth="1"/>
    <col min="4" max="4" width="14.42578125" style="2106" customWidth="1"/>
  </cols>
  <sheetData>
    <row r="2" spans="1:4" x14ac:dyDescent="0.2">
      <c r="A2" s="133" t="s">
        <v>294</v>
      </c>
    </row>
    <row r="3" spans="1:4" x14ac:dyDescent="0.2">
      <c r="A3" t="s">
        <v>295</v>
      </c>
    </row>
    <row r="5" spans="1:4" ht="13.5" thickBot="1" x14ac:dyDescent="0.25">
      <c r="A5" s="386">
        <v>1</v>
      </c>
      <c r="B5" t="s">
        <v>2121</v>
      </c>
      <c r="C5" s="12"/>
      <c r="D5" s="2109">
        <v>62535</v>
      </c>
    </row>
    <row r="6" spans="1:4" ht="13.5" thickTop="1" x14ac:dyDescent="0.2">
      <c r="A6" s="386"/>
    </row>
    <row r="7" spans="1:4" x14ac:dyDescent="0.2">
      <c r="A7" s="386"/>
    </row>
    <row r="8" spans="1:4" x14ac:dyDescent="0.2">
      <c r="A8" s="386"/>
    </row>
    <row r="9" spans="1:4" x14ac:dyDescent="0.2">
      <c r="A9" s="387"/>
    </row>
    <row r="10" spans="1:4" x14ac:dyDescent="0.2">
      <c r="A10" s="387"/>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Lincoland Reg Del System</v>
      </c>
    </row>
    <row r="65" spans="2:2" x14ac:dyDescent="0.2">
      <c r="B65" s="394">
        <f>COVER!A13</f>
        <v>17054404046</v>
      </c>
    </row>
  </sheetData>
  <phoneticPr fontId="10"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82" sqref="C8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 right="0.2" top="1" bottom="1" header="0.5" footer="0.5"/>
  <pageSetup scale="82"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419100</xdr:colOff>
                <xdr:row>2</xdr:row>
                <xdr:rowOff>123825</xdr:rowOff>
              </from>
              <to>
                <xdr:col>0</xdr:col>
                <xdr:colOff>1333500</xdr:colOff>
                <xdr:row>6</xdr:row>
                <xdr:rowOff>161925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2781300</xdr:colOff>
                <xdr:row>2</xdr:row>
                <xdr:rowOff>95250</xdr:rowOff>
              </from>
              <to>
                <xdr:col>2</xdr:col>
                <xdr:colOff>190500</xdr:colOff>
                <xdr:row>6</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1562100</xdr:colOff>
                <xdr:row>2</xdr:row>
                <xdr:rowOff>123825</xdr:rowOff>
              </from>
              <to>
                <xdr:col>0</xdr:col>
                <xdr:colOff>2476500</xdr:colOff>
                <xdr:row>6</xdr:row>
                <xdr:rowOff>161925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82" sqref="C8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6" t="s">
        <v>1878</v>
      </c>
      <c r="B1" s="2457"/>
      <c r="C1" s="2457"/>
      <c r="D1" s="2457"/>
      <c r="E1" s="2457"/>
      <c r="F1" s="2458"/>
    </row>
    <row r="2" spans="1:8" ht="39.75" customHeight="1" x14ac:dyDescent="0.2">
      <c r="A2" s="2466" t="s">
        <v>2022</v>
      </c>
      <c r="B2" s="2467"/>
      <c r="C2" s="2467"/>
      <c r="D2" s="2467"/>
      <c r="E2" s="2467"/>
      <c r="F2" s="2468"/>
      <c r="G2" s="1820"/>
      <c r="H2" s="1820"/>
    </row>
    <row r="3" spans="1:8" ht="46.5" customHeight="1" x14ac:dyDescent="0.2">
      <c r="A3" s="2469" t="s">
        <v>1724</v>
      </c>
      <c r="B3" s="2470"/>
      <c r="C3" s="2470"/>
      <c r="D3" s="2470"/>
      <c r="E3" s="2470"/>
      <c r="F3" s="2471"/>
      <c r="G3" s="1820"/>
      <c r="H3" s="1820"/>
    </row>
    <row r="4" spans="1:8" s="1572" customFormat="1" ht="41.25" customHeight="1" x14ac:dyDescent="0.2">
      <c r="A4" s="2472" t="s">
        <v>1877</v>
      </c>
      <c r="B4" s="2473"/>
      <c r="C4" s="2473"/>
      <c r="D4" s="2473"/>
      <c r="E4" s="2473"/>
      <c r="F4" s="2474"/>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173595</v>
      </c>
      <c r="C6" s="1575">
        <f>'Acct Summary 7-8'!D8</f>
        <v>0</v>
      </c>
      <c r="D6" s="1575">
        <f>'Acct Summary 7-8'!F8</f>
        <v>0</v>
      </c>
      <c r="E6" s="1575">
        <f>'Acct Summary 7-8'!I8</f>
        <v>0</v>
      </c>
      <c r="F6" s="1575">
        <f>SUM(B6:E6)</f>
        <v>173595</v>
      </c>
    </row>
    <row r="7" spans="1:8" s="1576" customFormat="1" ht="14.25" customHeight="1" thickBot="1" x14ac:dyDescent="0.25">
      <c r="A7" s="1574" t="s">
        <v>1636</v>
      </c>
      <c r="B7" s="1577">
        <f>'Acct Summary 7-8'!C17</f>
        <v>155169</v>
      </c>
      <c r="C7" s="1577">
        <f>'Acct Summary 7-8'!D17</f>
        <v>0</v>
      </c>
      <c r="D7" s="1577">
        <f>'Acct Summary 7-8'!F17</f>
        <v>0</v>
      </c>
      <c r="E7" s="1836"/>
      <c r="F7" s="1575">
        <f>SUM(B7:E7)</f>
        <v>155169</v>
      </c>
    </row>
    <row r="8" spans="1:8" s="1576" customFormat="1" ht="14.25" thickTop="1" thickBot="1" x14ac:dyDescent="0.25">
      <c r="A8" s="1578" t="s">
        <v>1637</v>
      </c>
      <c r="B8" s="1579">
        <f>(B6-B7)</f>
        <v>18426</v>
      </c>
      <c r="C8" s="1579">
        <f>(C6-C7)</f>
        <v>0</v>
      </c>
      <c r="D8" s="1579">
        <f>(D6-D7)</f>
        <v>0</v>
      </c>
      <c r="E8" s="1577">
        <f>(E6-E7)</f>
        <v>0</v>
      </c>
      <c r="F8" s="1580">
        <f>SUM(F6-F7)</f>
        <v>18426</v>
      </c>
    </row>
    <row r="9" spans="1:8" s="1576" customFormat="1" ht="14.25" thickTop="1" thickBot="1" x14ac:dyDescent="0.25">
      <c r="A9" s="1581" t="s">
        <v>2023</v>
      </c>
      <c r="B9" s="1582">
        <f>'Acct Summary 7-8'!C81</f>
        <v>29562</v>
      </c>
      <c r="C9" s="1582">
        <f>'Acct Summary 7-8'!D81</f>
        <v>0</v>
      </c>
      <c r="D9" s="1582">
        <f>'Acct Summary 7-8'!F81</f>
        <v>0</v>
      </c>
      <c r="E9" s="1582">
        <f>'Acct Summary 7-8'!I81</f>
        <v>0</v>
      </c>
      <c r="F9" s="1661">
        <f>SUM(B9:E9)</f>
        <v>29562</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2" customFormat="1" hidden="1" x14ac:dyDescent="0.2">
      <c r="A14" s="2459" t="s">
        <v>1951</v>
      </c>
      <c r="B14" s="2459"/>
      <c r="C14" s="2459"/>
      <c r="D14" s="2459"/>
      <c r="E14" s="2459"/>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5"/>
      <c r="B8" s="2476"/>
      <c r="C8" s="2476"/>
      <c r="D8" s="2477"/>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80" t="s">
        <v>1890</v>
      </c>
      <c r="D11" s="2481"/>
    </row>
    <row r="12" spans="1:4" s="4" customFormat="1" ht="12.75" x14ac:dyDescent="0.2">
      <c r="A12" s="1893"/>
      <c r="B12" s="227"/>
      <c r="C12" s="1892" t="s">
        <v>1889</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3" t="s">
        <v>354</v>
      </c>
      <c r="D27" s="2484"/>
    </row>
    <row r="28" spans="1:4" ht="12.75" x14ac:dyDescent="0.2">
      <c r="A28" s="230"/>
      <c r="B28" s="231">
        <v>2</v>
      </c>
      <c r="C28" s="2482" t="s">
        <v>1914</v>
      </c>
      <c r="D28" s="2327"/>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6"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5" t="s">
        <v>616</v>
      </c>
      <c r="D49" s="2486"/>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8" t="s">
        <v>900</v>
      </c>
      <c r="D62" s="2479"/>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758</v>
      </c>
      <c r="D76" s="2479"/>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R35" sqref="R35"/>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0" t="s">
        <v>2024</v>
      </c>
      <c r="B4" s="2511"/>
      <c r="C4" s="2511"/>
      <c r="D4" s="2511"/>
      <c r="E4" s="2511"/>
      <c r="F4" s="2511"/>
      <c r="G4" s="2511"/>
      <c r="H4" s="2511"/>
      <c r="I4" s="2511"/>
      <c r="J4" s="2511"/>
      <c r="K4" s="2511"/>
      <c r="L4" s="251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9" t="str">
        <f>COVER!A17</f>
        <v>Lincoland Reg Del System</v>
      </c>
      <c r="B7" s="2500"/>
      <c r="C7" s="2500"/>
      <c r="D7" s="2512"/>
      <c r="E7" s="2513">
        <f>COVER!A13</f>
        <v>17054404046</v>
      </c>
      <c r="F7" s="2514"/>
      <c r="G7" s="2515" t="str">
        <f>COVER!T23</f>
        <v>060-004413</v>
      </c>
      <c r="H7" s="2516"/>
      <c r="I7" s="2516"/>
      <c r="J7" s="2516"/>
      <c r="K7" s="2516"/>
      <c r="L7" s="2517"/>
    </row>
    <row r="8" spans="1:29" ht="13.5" customHeight="1" x14ac:dyDescent="0.2">
      <c r="A8" s="2007" t="s">
        <v>1906</v>
      </c>
      <c r="B8" s="1959"/>
      <c r="C8" s="1949"/>
      <c r="D8" s="1949"/>
      <c r="E8" s="1961"/>
      <c r="F8" s="1950"/>
      <c r="G8" s="2010" t="s">
        <v>1387</v>
      </c>
      <c r="H8" s="1280"/>
      <c r="I8" s="1280"/>
      <c r="J8" s="1280"/>
      <c r="K8" s="1280"/>
      <c r="L8" s="1951"/>
    </row>
    <row r="9" spans="1:29" ht="13.5" customHeight="1" x14ac:dyDescent="0.2">
      <c r="A9" s="2518"/>
      <c r="B9" s="2488"/>
      <c r="C9" s="2488"/>
      <c r="D9" s="2488"/>
      <c r="E9" s="2488"/>
      <c r="F9" s="2519"/>
      <c r="G9" s="2487" t="str">
        <f>COVER!T13</f>
        <v>J.M. ABBOTT &amp; ASSOCIATES, LTD.</v>
      </c>
      <c r="H9" s="2506"/>
      <c r="I9" s="2506"/>
      <c r="J9" s="2506"/>
      <c r="K9" s="2506"/>
      <c r="L9" s="2520"/>
    </row>
    <row r="10" spans="1:29" ht="13.5" customHeight="1" x14ac:dyDescent="0.2">
      <c r="A10" s="2496" t="str">
        <f>COVER!A38</f>
        <v>R. MATTHEW PUCKETT</v>
      </c>
      <c r="B10" s="2497"/>
      <c r="C10" s="2497"/>
      <c r="D10" s="2497"/>
      <c r="E10" s="2497"/>
      <c r="F10" s="2498"/>
      <c r="G10" s="2487" t="str">
        <f>COVER!T17</f>
        <v>207 S. MCLEAN ST.</v>
      </c>
      <c r="H10" s="2489"/>
      <c r="I10" s="2489"/>
      <c r="J10" s="2489"/>
      <c r="K10" s="2489"/>
      <c r="L10" s="2502"/>
    </row>
    <row r="11" spans="1:29" ht="13.5" customHeight="1" x14ac:dyDescent="0.2">
      <c r="A11" s="2007" t="s">
        <v>1908</v>
      </c>
      <c r="B11" s="1959"/>
      <c r="C11" s="1949"/>
      <c r="D11" s="1961"/>
      <c r="E11" s="1949"/>
      <c r="F11" s="1950"/>
      <c r="G11" s="2487" t="str">
        <f>COVER!T19</f>
        <v>LINCOLN</v>
      </c>
      <c r="H11" s="2489"/>
      <c r="I11" s="2489"/>
      <c r="J11" s="2002" t="str">
        <f>COVER!X19</f>
        <v>IL</v>
      </c>
      <c r="K11" s="2002">
        <f>COVER!Z19</f>
        <v>62656</v>
      </c>
      <c r="L11" s="2001"/>
    </row>
    <row r="12" spans="1:29" ht="13.5" customHeight="1" x14ac:dyDescent="0.2">
      <c r="A12" s="2503" t="s">
        <v>1907</v>
      </c>
      <c r="B12" s="2504"/>
      <c r="C12" s="2504"/>
      <c r="D12" s="2504"/>
      <c r="E12" s="2504"/>
      <c r="F12" s="2505"/>
      <c r="G12" s="1918"/>
      <c r="H12" s="1296"/>
      <c r="I12" s="1296"/>
      <c r="J12" s="1296"/>
      <c r="K12" s="1296"/>
      <c r="L12" s="1919"/>
    </row>
    <row r="13" spans="1:29" ht="13.5" customHeight="1" x14ac:dyDescent="0.2">
      <c r="A13" s="2487"/>
      <c r="B13" s="2506"/>
      <c r="C13" s="2506"/>
      <c r="D13" s="2506"/>
      <c r="E13" s="1295"/>
      <c r="F13" s="2003"/>
      <c r="G13" s="2011" t="s">
        <v>1909</v>
      </c>
      <c r="H13" s="1952"/>
      <c r="I13" s="2507" t="str">
        <f>COVER!T25</f>
        <v>DEB@JMABBOTT.COM</v>
      </c>
      <c r="J13" s="2508"/>
      <c r="K13" s="2508"/>
      <c r="L13" s="2509"/>
    </row>
    <row r="14" spans="1:29" ht="13.5" customHeight="1" x14ac:dyDescent="0.2">
      <c r="A14" s="2487" t="str">
        <f>COVER!A19</f>
        <v>1000 RAILER WAY</v>
      </c>
      <c r="B14" s="2488"/>
      <c r="C14" s="2488"/>
      <c r="D14" s="2488"/>
      <c r="E14" s="2000">
        <v>0</v>
      </c>
      <c r="F14" s="1294"/>
      <c r="G14" s="2012" t="s">
        <v>1386</v>
      </c>
      <c r="H14" s="1280"/>
      <c r="I14" s="1280"/>
      <c r="J14" s="1280"/>
      <c r="K14" s="1280"/>
      <c r="L14" s="1951"/>
    </row>
    <row r="15" spans="1:29" ht="13.5" customHeight="1" x14ac:dyDescent="0.2">
      <c r="A15" s="2487" t="str">
        <f>COVER!A21</f>
        <v xml:space="preserve">LINCOLN </v>
      </c>
      <c r="B15" s="2489"/>
      <c r="C15" s="2489"/>
      <c r="D15" s="1279"/>
      <c r="E15" s="1920"/>
      <c r="F15" s="1293"/>
      <c r="G15" s="1999" t="str">
        <f>COVER!T15</f>
        <v>DEBRA CURRY</v>
      </c>
      <c r="H15" s="1280"/>
      <c r="I15" s="1280"/>
      <c r="J15" s="1280"/>
      <c r="K15" s="1280"/>
      <c r="L15" s="1951"/>
    </row>
    <row r="16" spans="1:29" ht="12.2" customHeight="1" x14ac:dyDescent="0.2">
      <c r="A16" s="1999"/>
      <c r="B16" s="1502"/>
      <c r="C16" s="2002">
        <f>COVER!A25</f>
        <v>62656</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80"/>
      <c r="I17" s="1280"/>
      <c r="J17" s="1280"/>
      <c r="K17" s="2013" t="s">
        <v>1384</v>
      </c>
      <c r="L17" s="1950"/>
      <c r="M17" s="1292"/>
    </row>
    <row r="18" spans="1:13" ht="12.2" customHeight="1" x14ac:dyDescent="0.2">
      <c r="A18" s="2496"/>
      <c r="B18" s="2497"/>
      <c r="C18" s="2497"/>
      <c r="D18" s="2497"/>
      <c r="E18" s="2497"/>
      <c r="F18" s="2498"/>
      <c r="G18" s="2499" t="str">
        <f>COVER!T21</f>
        <v>217-735-1576</v>
      </c>
      <c r="H18" s="2500"/>
      <c r="I18" s="2500"/>
      <c r="J18" s="2500"/>
      <c r="K18" s="2499" t="str">
        <f>COVER!X21</f>
        <v>217-735-5866</v>
      </c>
      <c r="L18" s="250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2031</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2032</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2033</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2034</v>
      </c>
      <c r="D32" s="1279"/>
      <c r="E32" s="1279"/>
      <c r="F32" s="1285"/>
      <c r="G32" s="1285"/>
      <c r="H32" s="1285"/>
      <c r="I32" s="1285"/>
      <c r="J32" s="1285"/>
      <c r="K32" s="1285"/>
      <c r="L32" s="1285"/>
    </row>
    <row r="33" spans="1:12" s="1278" customFormat="1" ht="10.9" customHeight="1" x14ac:dyDescent="0.2">
      <c r="B33" s="1284"/>
      <c r="C33" s="2015" t="s">
        <v>2035</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2036</v>
      </c>
      <c r="D35" s="1285"/>
      <c r="E35" s="1285"/>
      <c r="F35" s="1285"/>
      <c r="G35" s="1285"/>
      <c r="H35" s="1285"/>
      <c r="I35" s="1285"/>
      <c r="J35" s="1285"/>
      <c r="K35" s="1285"/>
      <c r="L35" s="1285"/>
    </row>
    <row r="36" spans="1:12" s="1278" customFormat="1" ht="10.9" customHeight="1" x14ac:dyDescent="0.2">
      <c r="B36" s="1284"/>
      <c r="C36" s="2015" t="s">
        <v>2037</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2038</v>
      </c>
      <c r="D38" s="1285"/>
      <c r="E38" s="1285"/>
    </row>
    <row r="39" spans="1:12" ht="9" customHeight="1" x14ac:dyDescent="0.2">
      <c r="B39" s="1284"/>
      <c r="C39" s="2015"/>
      <c r="D39" s="1283"/>
      <c r="E39" s="1283"/>
    </row>
    <row r="40" spans="1:12" s="1278" customFormat="1" ht="13.5" customHeight="1" x14ac:dyDescent="0.2">
      <c r="B40" s="1281"/>
      <c r="C40" s="2014" t="s">
        <v>2039</v>
      </c>
      <c r="D40" s="1285"/>
      <c r="E40" s="1285"/>
    </row>
    <row r="41" spans="1:12" ht="9" customHeight="1" x14ac:dyDescent="0.2">
      <c r="A41" s="1287"/>
      <c r="B41" s="1284"/>
      <c r="C41" s="2015"/>
      <c r="D41" s="1283"/>
      <c r="E41" s="1283"/>
    </row>
    <row r="42" spans="1:12" s="1278" customFormat="1" ht="13.5" customHeight="1" x14ac:dyDescent="0.2">
      <c r="B42" s="1281"/>
      <c r="C42" s="2014"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2041</v>
      </c>
      <c r="D46" s="1279"/>
      <c r="E46" s="1279"/>
      <c r="F46" s="1279"/>
      <c r="G46" s="1279"/>
      <c r="H46" s="1279"/>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23" sqref="B23"/>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21" t="str">
        <f>'Single Audit Cover'!A7</f>
        <v>Lincoland Reg Del System</v>
      </c>
      <c r="B1" s="2522"/>
      <c r="C1" s="2522"/>
      <c r="D1" s="2522"/>
    </row>
    <row r="2" spans="1:11" s="2006" customFormat="1" ht="12.75" x14ac:dyDescent="0.2">
      <c r="A2" s="2523">
        <f>'Single Audit Cover'!E7</f>
        <v>17054404046</v>
      </c>
      <c r="B2" s="2524"/>
      <c r="C2" s="2524"/>
      <c r="D2" s="2524"/>
    </row>
    <row r="3" spans="1:11" s="2006" customFormat="1" ht="12.75" x14ac:dyDescent="0.2">
      <c r="A3" s="2521" t="s">
        <v>1899</v>
      </c>
      <c r="B3" s="2522"/>
      <c r="C3" s="2522"/>
      <c r="D3" s="2522"/>
    </row>
    <row r="4" spans="1:11" s="2006" customFormat="1" ht="4.5" customHeight="1" x14ac:dyDescent="0.2">
      <c r="A4" s="2004"/>
      <c r="B4" s="1998"/>
      <c r="C4" s="1998"/>
      <c r="D4" s="1998"/>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2045</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2046</v>
      </c>
      <c r="E28" s="1324"/>
      <c r="F28" s="1324"/>
      <c r="G28" s="1324"/>
      <c r="H28" s="1324"/>
      <c r="I28" s="1324"/>
      <c r="J28" s="1324"/>
      <c r="K28" s="1324"/>
    </row>
    <row r="29" spans="1:11" ht="10.5" customHeight="1" x14ac:dyDescent="0.2">
      <c r="A29" s="1301"/>
      <c r="D29" s="2103"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7"/>
      <c r="C42" s="1302">
        <v>11</v>
      </c>
      <c r="D42" s="2019" t="s">
        <v>2050</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2051</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2052</v>
      </c>
    </row>
    <row r="58" spans="1:4" x14ac:dyDescent="0.2">
      <c r="A58" s="1301"/>
      <c r="C58" s="1958"/>
      <c r="D58" s="1304" t="s">
        <v>1422</v>
      </c>
    </row>
    <row r="59" spans="1:4" ht="10.5" customHeight="1" x14ac:dyDescent="0.2">
      <c r="A59" s="1301"/>
      <c r="D59" s="1307" t="s">
        <v>1421</v>
      </c>
    </row>
    <row r="60" spans="1:4" ht="10.5" customHeight="1" x14ac:dyDescent="0.2">
      <c r="A60" s="1301"/>
      <c r="D60" s="2102" t="s">
        <v>2093</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2" t="s">
        <v>2092</v>
      </c>
    </row>
    <row r="65" spans="1:4" x14ac:dyDescent="0.2">
      <c r="A65" s="1301"/>
      <c r="C65" s="1958"/>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2" t="s">
        <v>2092</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2055</v>
      </c>
    </row>
    <row r="92" spans="1:4" x14ac:dyDescent="0.2">
      <c r="A92" s="1301"/>
      <c r="B92" s="1310"/>
      <c r="C92" s="1958"/>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6"/>
      <c r="C96" s="1305">
        <f>C91+1</f>
        <v>28</v>
      </c>
      <c r="D96" s="1304" t="s">
        <v>2057</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2058</v>
      </c>
    </row>
    <row r="101" spans="1:4" ht="3" customHeight="1" x14ac:dyDescent="0.2">
      <c r="A101" s="1301"/>
      <c r="B101" s="2018"/>
      <c r="C101" s="1305"/>
      <c r="D101" s="2020"/>
    </row>
    <row r="102" spans="1:4" x14ac:dyDescent="0.2">
      <c r="A102" s="1301"/>
      <c r="B102" s="1956"/>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2060</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 right="0.25" top="0.41" bottom="0.37" header="0.28000000000000003" footer="0.25"/>
  <pageSetup scale="70"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Lincoland Reg Del System</v>
      </c>
      <c r="B1" s="2527"/>
      <c r="C1" s="2527"/>
      <c r="D1" s="2527"/>
      <c r="E1" s="2527"/>
    </row>
    <row r="2" spans="1:5" x14ac:dyDescent="0.2">
      <c r="A2" s="2528">
        <f>'Single Audit Cover'!E7</f>
        <v>17054404046</v>
      </c>
      <c r="B2" s="2528"/>
      <c r="C2" s="2528"/>
      <c r="D2" s="2528"/>
      <c r="E2" s="2528"/>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62535</v>
      </c>
    </row>
    <row r="11" spans="1:5" x14ac:dyDescent="0.2">
      <c r="A11" s="1347" t="s">
        <v>1459</v>
      </c>
      <c r="B11" s="1346"/>
      <c r="C11" s="1346"/>
    </row>
    <row r="12" spans="1:5" x14ac:dyDescent="0.2">
      <c r="A12" s="1347" t="s">
        <v>1458</v>
      </c>
      <c r="B12" s="1346" t="s">
        <v>1457</v>
      </c>
      <c r="C12" s="1346"/>
      <c r="D12" s="1345">
        <f>SUM('Revenues 9-14'!C112:D112,'Revenues 9-14'!F112:G112)</f>
        <v>3150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4" t="s">
        <v>1452</v>
      </c>
      <c r="D19" s="1344">
        <f>SUM(D10:D17)</f>
        <v>65685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9"/>
      <c r="B24" s="2530"/>
      <c r="D24" s="1337"/>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1450</v>
      </c>
      <c r="D32" s="1342">
        <f>SUM(D19:D30)</f>
        <v>65685</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1444</v>
      </c>
      <c r="C47" s="1335"/>
      <c r="D47" s="1916">
        <f>SUM(D35:D45)</f>
        <v>0</v>
      </c>
    </row>
    <row r="49" spans="2:4" x14ac:dyDescent="0.2">
      <c r="B49" s="1335" t="s">
        <v>1443</v>
      </c>
      <c r="C49" s="1335"/>
      <c r="D49" s="1916">
        <f>D32-D47</f>
        <v>65685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23" sqref="B2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0" t="str">
        <f>'Single Audit Cover'!A7</f>
        <v>Lincoland Reg Del System</v>
      </c>
      <c r="B1" s="2541"/>
      <c r="C1" s="2541"/>
      <c r="D1" s="2541"/>
      <c r="E1" s="1412"/>
    </row>
    <row r="2" spans="1:7" ht="13.5" customHeight="1" x14ac:dyDescent="0.2">
      <c r="A2" s="2542">
        <f>'Single Audit Cover'!E7</f>
        <v>17054404046</v>
      </c>
      <c r="B2" s="2543"/>
      <c r="C2" s="2543"/>
      <c r="D2" s="2543"/>
      <c r="E2" s="1402"/>
    </row>
    <row r="3" spans="1:7" ht="15.75" customHeight="1" x14ac:dyDescent="0.25">
      <c r="A3" s="2544" t="s">
        <v>1494</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1848</v>
      </c>
      <c r="C6" s="1351"/>
      <c r="D6" s="1351"/>
    </row>
    <row r="7" spans="1:7" ht="60.95" customHeight="1" x14ac:dyDescent="0.2">
      <c r="A7" s="2539" t="s">
        <v>1903</v>
      </c>
      <c r="B7" s="2539"/>
      <c r="C7" s="2539"/>
      <c r="D7" s="2539"/>
      <c r="E7" s="2539"/>
      <c r="F7" s="2539"/>
    </row>
    <row r="8" spans="1:7" ht="12" customHeight="1" x14ac:dyDescent="0.2">
      <c r="A8" s="1343"/>
      <c r="B8" s="2006"/>
      <c r="C8" s="2006"/>
      <c r="D8" s="2006"/>
      <c r="E8" s="1410"/>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3" t="s">
        <v>2071</v>
      </c>
      <c r="C12" s="1339"/>
      <c r="D12" s="1339"/>
    </row>
    <row r="13" spans="1:7" ht="15" customHeight="1" x14ac:dyDescent="0.2">
      <c r="A13" s="2539" t="s">
        <v>1849</v>
      </c>
      <c r="B13" s="2539"/>
      <c r="C13" s="2539"/>
      <c r="D13" s="2539"/>
      <c r="E13" s="2539"/>
      <c r="F13" s="2539"/>
    </row>
    <row r="14" spans="1:7" ht="9.75" customHeight="1" x14ac:dyDescent="0.2">
      <c r="C14" s="1339"/>
      <c r="D14" s="1339"/>
    </row>
    <row r="15" spans="1:7" ht="13.5" customHeight="1" x14ac:dyDescent="0.2">
      <c r="C15" s="1738" t="s">
        <v>1493</v>
      </c>
      <c r="D15" s="2537" t="s">
        <v>1492</v>
      </c>
      <c r="E15" s="2537"/>
      <c r="F15" s="2537"/>
    </row>
    <row r="16" spans="1:7" ht="13.5" customHeight="1" x14ac:dyDescent="0.2">
      <c r="A16" s="1371"/>
      <c r="B16" s="1343" t="s">
        <v>1491</v>
      </c>
      <c r="C16" s="1738" t="s">
        <v>1490</v>
      </c>
      <c r="D16" s="2538" t="s">
        <v>2072</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2"/>
      <c r="B30" s="1674"/>
      <c r="C30" s="1675"/>
      <c r="D30" s="1676"/>
      <c r="E30" s="1406"/>
    </row>
    <row r="31" spans="1:6" ht="12" customHeight="1" x14ac:dyDescent="0.2">
      <c r="A31" s="1739" t="s">
        <v>1941</v>
      </c>
      <c r="B31" s="1674"/>
      <c r="C31" s="1675"/>
      <c r="D31" s="1676"/>
      <c r="E31" s="1406"/>
    </row>
    <row r="32" spans="1:6" ht="30" customHeight="1" x14ac:dyDescent="0.2">
      <c r="A32" s="2533" t="s">
        <v>2073</v>
      </c>
      <c r="B32" s="2533"/>
      <c r="C32" s="2533"/>
      <c r="D32" s="2533"/>
      <c r="E32" s="2533"/>
      <c r="F32" s="2533"/>
    </row>
    <row r="33" spans="1:6" ht="13.5" customHeight="1" x14ac:dyDescent="0.2">
      <c r="A33" s="1482" t="s">
        <v>1755</v>
      </c>
      <c r="B33" s="1674"/>
      <c r="C33" s="1677">
        <v>0</v>
      </c>
      <c r="D33" s="1676"/>
      <c r="E33" s="1406"/>
    </row>
    <row r="34" spans="1:6" ht="13.5" customHeight="1" x14ac:dyDescent="0.2">
      <c r="A34" s="1482" t="s">
        <v>1756</v>
      </c>
      <c r="B34" s="1674"/>
      <c r="C34" s="1678">
        <v>0</v>
      </c>
      <c r="D34" s="1676" t="s">
        <v>2074</v>
      </c>
      <c r="E34" s="2534">
        <f>+C33+C34</f>
        <v>0</v>
      </c>
      <c r="F34" s="2535"/>
    </row>
    <row r="35" spans="1:6" ht="12" customHeight="1" x14ac:dyDescent="0.2">
      <c r="A35" s="1482"/>
      <c r="B35" s="1674"/>
      <c r="C35" s="2051"/>
      <c r="D35" s="1676"/>
      <c r="E35" s="2052"/>
      <c r="F35" s="1407"/>
    </row>
    <row r="36" spans="1:6" ht="13.5" customHeight="1" x14ac:dyDescent="0.2">
      <c r="A36" s="1739" t="s">
        <v>1942</v>
      </c>
      <c r="B36" s="1674"/>
      <c r="C36" s="1675"/>
      <c r="D36" s="1676"/>
      <c r="E36" s="1406"/>
    </row>
    <row r="37" spans="1:6" ht="14.25" customHeight="1" x14ac:dyDescent="0.2">
      <c r="A37" s="1482" t="s">
        <v>1847</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2075</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6" t="s">
        <v>2076</v>
      </c>
      <c r="C49" s="2536"/>
      <c r="D49" s="2536"/>
      <c r="E49" s="1402"/>
    </row>
    <row r="50" spans="1:5" s="1356" customFormat="1" ht="3.75" customHeight="1" x14ac:dyDescent="0.2">
      <c r="A50" s="1403"/>
      <c r="B50" s="2055"/>
      <c r="C50" s="2055"/>
      <c r="D50" s="2055"/>
      <c r="E50" s="1402"/>
    </row>
    <row r="51" spans="1:5" s="1356" customFormat="1" ht="20.25" customHeight="1" x14ac:dyDescent="0.2">
      <c r="A51" s="1401">
        <v>6</v>
      </c>
      <c r="B51" s="2531" t="s">
        <v>1944</v>
      </c>
      <c r="C51" s="2531"/>
      <c r="D51" s="2531"/>
    </row>
    <row r="52" spans="1:5" ht="14.25" customHeight="1" x14ac:dyDescent="0.2">
      <c r="A52" s="1401"/>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 right="0.27" top="0.68" bottom="1" header="0.26" footer="0.5"/>
  <pageSetup scale="8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3" sqref="B23"/>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8" t="str">
        <f>'Single Audit Cover'!A7</f>
        <v>Lincoland Reg Del System</v>
      </c>
      <c r="C1" s="2549"/>
      <c r="D1" s="2549"/>
      <c r="E1" s="2549"/>
      <c r="F1" s="2549"/>
      <c r="G1" s="2549"/>
      <c r="H1" s="2549"/>
      <c r="I1" s="2549"/>
      <c r="J1" s="2549"/>
      <c r="K1" s="2549"/>
      <c r="L1" s="2549"/>
      <c r="M1" s="2549"/>
    </row>
    <row r="2" spans="2:14" ht="15" x14ac:dyDescent="0.2">
      <c r="B2" s="2550">
        <f>'Single Audit Cover'!E7</f>
        <v>17054404046</v>
      </c>
      <c r="C2" s="2550"/>
      <c r="D2" s="2550"/>
      <c r="E2" s="2550"/>
      <c r="F2" s="2550"/>
      <c r="G2" s="2550"/>
      <c r="H2" s="2550"/>
      <c r="I2" s="2550"/>
      <c r="J2" s="2550"/>
      <c r="K2" s="2550"/>
      <c r="L2" s="2550"/>
      <c r="M2" s="2550"/>
      <c r="N2" s="1400"/>
    </row>
    <row r="3" spans="2:14" ht="15" x14ac:dyDescent="0.2">
      <c r="B3" s="2551" t="s">
        <v>1432</v>
      </c>
      <c r="C3" s="2551"/>
      <c r="D3" s="2551"/>
      <c r="E3" s="2551"/>
      <c r="F3" s="2551"/>
      <c r="G3" s="2551"/>
      <c r="H3" s="2551"/>
      <c r="I3" s="2551"/>
      <c r="J3" s="2551"/>
      <c r="K3" s="2551"/>
      <c r="L3" s="2551"/>
      <c r="M3" s="2551"/>
      <c r="N3" s="1400"/>
    </row>
    <row r="4" spans="2:14" ht="15" x14ac:dyDescent="0.2">
      <c r="B4" s="2552" t="str">
        <f>'[1]Single Audit Cover'!A4</f>
        <v>Year Ending June 30, 2017</v>
      </c>
      <c r="C4" s="2552"/>
      <c r="D4" s="2552"/>
      <c r="E4" s="2552"/>
      <c r="F4" s="2552"/>
      <c r="G4" s="2552"/>
      <c r="H4" s="2552"/>
      <c r="I4" s="2552"/>
      <c r="J4" s="2552"/>
      <c r="K4" s="2552"/>
      <c r="L4" s="2552"/>
      <c r="M4" s="2552"/>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2061</v>
      </c>
      <c r="C7" s="1394"/>
      <c r="D7" s="1393"/>
      <c r="E7" s="2030"/>
      <c r="F7" s="2031"/>
      <c r="G7" s="2030"/>
      <c r="H7" s="2032" t="s">
        <v>1484</v>
      </c>
      <c r="I7" s="2030"/>
      <c r="J7" s="2104" t="s">
        <v>1484</v>
      </c>
      <c r="K7" s="1389"/>
      <c r="L7" s="1388" t="s">
        <v>1482</v>
      </c>
      <c r="M7" s="1387"/>
    </row>
    <row r="8" spans="2:14" ht="15.75" x14ac:dyDescent="0.25">
      <c r="B8" s="2033" t="s">
        <v>2062</v>
      </c>
      <c r="C8" s="1394" t="s">
        <v>1486</v>
      </c>
      <c r="D8" s="1393" t="s">
        <v>1485</v>
      </c>
      <c r="E8" s="1392" t="s">
        <v>1484</v>
      </c>
      <c r="F8" s="1391" t="s">
        <v>1484</v>
      </c>
      <c r="G8" s="1390" t="s">
        <v>1484</v>
      </c>
      <c r="H8" s="2032" t="s">
        <v>1862</v>
      </c>
      <c r="I8" s="1389" t="s">
        <v>1484</v>
      </c>
      <c r="J8" s="2104" t="s">
        <v>2063</v>
      </c>
      <c r="K8" s="1389" t="s">
        <v>1483</v>
      </c>
      <c r="L8" s="1388" t="s">
        <v>1478</v>
      </c>
      <c r="M8" s="1387" t="s">
        <v>31</v>
      </c>
    </row>
    <row r="9" spans="2:14" ht="13.5" x14ac:dyDescent="0.2">
      <c r="B9" s="2034" t="s">
        <v>1481</v>
      </c>
      <c r="C9" s="1394" t="s">
        <v>1480</v>
      </c>
      <c r="D9" s="1393" t="s">
        <v>2064</v>
      </c>
      <c r="E9" s="1392" t="s">
        <v>1862</v>
      </c>
      <c r="F9" s="1391" t="s">
        <v>2063</v>
      </c>
      <c r="G9" s="1390" t="s">
        <v>1862</v>
      </c>
      <c r="H9" s="2032" t="s">
        <v>2065</v>
      </c>
      <c r="I9" s="1389" t="s">
        <v>2063</v>
      </c>
      <c r="J9" s="2104" t="s">
        <v>2065</v>
      </c>
      <c r="K9" s="1389" t="s">
        <v>1479</v>
      </c>
      <c r="L9" s="2035" t="s">
        <v>2066</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1949</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1943</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34" right="0.15" top="0.9" bottom="0.5" header="0.5" footer="0.25"/>
  <pageSetup scale="78"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7" zoomScale="110" zoomScaleNormal="110" workbookViewId="0">
      <selection activeCell="B23" sqref="B23"/>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4" t="str">
        <f>'Single Audit Cover'!A7</f>
        <v>Lincoland Reg Del System</v>
      </c>
      <c r="C1" s="2565"/>
      <c r="D1" s="2565"/>
      <c r="E1" s="2565"/>
      <c r="F1" s="2565"/>
      <c r="G1" s="2565"/>
      <c r="H1" s="2565"/>
      <c r="I1" s="2565"/>
      <c r="J1" s="1439"/>
    </row>
    <row r="2" spans="2:10" s="1351" customFormat="1" ht="12.75" customHeight="1" x14ac:dyDescent="0.2">
      <c r="B2" s="2566">
        <f>'Single Audit Cover'!E7</f>
        <v>17054404046</v>
      </c>
      <c r="C2" s="2567"/>
      <c r="D2" s="2567"/>
      <c r="E2" s="2567"/>
      <c r="F2" s="2567"/>
      <c r="G2" s="2567"/>
      <c r="H2" s="2567"/>
      <c r="I2" s="2567"/>
      <c r="J2" s="1439"/>
    </row>
    <row r="3" spans="2:10" s="1351" customFormat="1" ht="12.75" customHeight="1" x14ac:dyDescent="0.2">
      <c r="B3" s="2568" t="s">
        <v>1512</v>
      </c>
      <c r="C3" s="2547"/>
      <c r="D3" s="2547"/>
      <c r="E3" s="2547"/>
      <c r="F3" s="2547"/>
      <c r="G3" s="2547"/>
      <c r="H3" s="2547"/>
      <c r="I3" s="2547"/>
      <c r="J3" s="1438"/>
    </row>
    <row r="4" spans="2:10" s="1351" customFormat="1" ht="12.75" customHeight="1" x14ac:dyDescent="0.2">
      <c r="B4" s="2568" t="str">
        <f>'Single Audit Cover'!A4</f>
        <v>Year Ending June 30, 2017</v>
      </c>
      <c r="C4" s="2547"/>
      <c r="D4" s="2547"/>
      <c r="E4" s="2547"/>
      <c r="F4" s="2547"/>
      <c r="G4" s="2547"/>
      <c r="H4" s="2547"/>
      <c r="I4" s="2547"/>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8" t="s">
        <v>1511</v>
      </c>
      <c r="C7" s="2547"/>
      <c r="D7" s="2547"/>
      <c r="E7" s="2547"/>
      <c r="F7" s="2547"/>
      <c r="G7" s="2547"/>
      <c r="H7" s="2547"/>
      <c r="I7" s="254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9"/>
      <c r="D11" s="2569"/>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0"/>
      <c r="E29" s="2570"/>
      <c r="F29" s="2570"/>
      <c r="G29" s="2570"/>
      <c r="H29" s="2570"/>
      <c r="I29" s="2570"/>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0" t="s">
        <v>2078</v>
      </c>
      <c r="C35" s="1420"/>
      <c r="D35" s="1338"/>
    </row>
    <row r="36" spans="2:9" ht="6" customHeight="1" x14ac:dyDescent="0.2">
      <c r="B36" s="2060"/>
      <c r="C36" s="1420"/>
      <c r="D36" s="1338"/>
    </row>
    <row r="37" spans="2:9" ht="17.25" customHeight="1" x14ac:dyDescent="0.2">
      <c r="B37" s="2061" t="s">
        <v>1500</v>
      </c>
      <c r="C37" s="2571" t="s">
        <v>1499</v>
      </c>
      <c r="D37" s="2572"/>
      <c r="E37" s="2572"/>
      <c r="F37" s="2573"/>
      <c r="G37" s="2571" t="s">
        <v>2079</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2080</v>
      </c>
      <c r="D43" s="2554"/>
      <c r="E43" s="2554"/>
      <c r="F43" s="2555"/>
      <c r="G43" s="2556">
        <f>SUM(G38:I42)</f>
        <v>0</v>
      </c>
      <c r="H43" s="2556"/>
      <c r="I43" s="2556"/>
    </row>
    <row r="44" spans="2:9" ht="12.75" customHeight="1" x14ac:dyDescent="0.2"/>
    <row r="45" spans="2:9" ht="12.75" customHeight="1" x14ac:dyDescent="0.2">
      <c r="B45" s="1431" t="s">
        <v>2081</v>
      </c>
      <c r="D45" s="2557">
        <v>0</v>
      </c>
      <c r="E45" s="2558"/>
    </row>
    <row r="46" spans="2:9" ht="5.25" customHeight="1" x14ac:dyDescent="0.2">
      <c r="B46" s="2063"/>
      <c r="D46" s="2064"/>
      <c r="E46" s="2065"/>
    </row>
    <row r="47" spans="2:9" ht="12.75" customHeight="1" x14ac:dyDescent="0.2">
      <c r="B47" s="1356" t="s">
        <v>2082</v>
      </c>
      <c r="C47" s="1356"/>
      <c r="D47" s="2066" t="e">
        <f>+G43/D45</f>
        <v>#DIV/0!</v>
      </c>
      <c r="E47" s="2067"/>
      <c r="F47" s="2068"/>
      <c r="I47" s="2069"/>
    </row>
    <row r="48" spans="2:9" ht="9.9499999999999993" customHeight="1" x14ac:dyDescent="0.2"/>
    <row r="49" spans="1:9" x14ac:dyDescent="0.2">
      <c r="B49" s="1359" t="s">
        <v>1498</v>
      </c>
      <c r="C49" s="1371"/>
      <c r="D49" s="1371"/>
      <c r="E49" s="2559"/>
      <c r="F49" s="2559"/>
      <c r="G49" s="2559"/>
      <c r="H49" s="1405"/>
    </row>
    <row r="51" spans="1:9" ht="13.5" customHeight="1" x14ac:dyDescent="0.2">
      <c r="B51" s="1359" t="s">
        <v>1497</v>
      </c>
      <c r="C51" s="1371"/>
      <c r="E51" s="1419"/>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44" right="0.26" top="0.46" bottom="0.49" header="0.25"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zoomScale="110" zoomScaleNormal="110" workbookViewId="0">
      <selection activeCell="B23" sqref="B23:K23"/>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4" t="str">
        <f>'Single Audit Cover'!A7</f>
        <v>Lincoland Reg Del System</v>
      </c>
      <c r="C1" s="2564"/>
      <c r="D1" s="2564"/>
      <c r="E1" s="2564"/>
      <c r="F1" s="2564"/>
      <c r="G1" s="2564"/>
      <c r="H1" s="2564"/>
      <c r="I1" s="2564"/>
      <c r="J1" s="2564"/>
      <c r="K1" s="2564"/>
      <c r="L1" s="1472"/>
      <c r="M1" s="1472"/>
    </row>
    <row r="2" spans="1:13" ht="12" customHeight="1" x14ac:dyDescent="0.2">
      <c r="B2" s="2566">
        <f>'Single Audit Cover'!E7</f>
        <v>17054404046</v>
      </c>
      <c r="C2" s="2566"/>
      <c r="D2" s="2566"/>
      <c r="E2" s="2566"/>
      <c r="F2" s="2566"/>
      <c r="G2" s="2566"/>
      <c r="H2" s="2566"/>
      <c r="I2" s="2566"/>
      <c r="J2" s="2566"/>
      <c r="K2" s="2566"/>
      <c r="L2" s="1471"/>
      <c r="M2" s="1470"/>
    </row>
    <row r="3" spans="1:13" ht="10.35" customHeight="1" x14ac:dyDescent="0.2">
      <c r="B3" s="2546" t="s">
        <v>1512</v>
      </c>
      <c r="C3" s="2546"/>
      <c r="D3" s="2546"/>
      <c r="E3" s="2546"/>
      <c r="F3" s="2546"/>
      <c r="G3" s="2546"/>
      <c r="H3" s="2546"/>
      <c r="I3" s="2546"/>
      <c r="J3" s="2546"/>
      <c r="K3" s="2546"/>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9" t="s">
        <v>1531</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2025</v>
      </c>
      <c r="D10" s="1684"/>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8"/>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80" t="s">
        <v>2088</v>
      </c>
      <c r="C19" s="2080"/>
      <c r="D19" s="2081"/>
      <c r="E19" s="2081"/>
      <c r="F19" s="2081"/>
      <c r="G19" s="2082"/>
      <c r="H19" s="2081"/>
      <c r="I19" s="2082"/>
      <c r="J19" s="2081"/>
      <c r="K19" s="2081"/>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41" zoomScale="110" zoomScaleNormal="110" workbookViewId="0">
      <selection activeCell="B23" sqref="B23"/>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6" t="str">
        <f>'Single Audit Cover'!A7</f>
        <v>Lincoland Reg Del System</v>
      </c>
      <c r="C1" s="2586"/>
      <c r="D1" s="2586"/>
      <c r="E1" s="2586"/>
      <c r="F1" s="2586"/>
      <c r="G1" s="2586"/>
      <c r="H1" s="2586"/>
      <c r="I1" s="2586"/>
      <c r="J1" s="2586"/>
      <c r="K1" s="2586"/>
      <c r="L1" s="1491"/>
    </row>
    <row r="2" spans="1:12" ht="12.75" customHeight="1" x14ac:dyDescent="0.2">
      <c r="B2" s="2587">
        <f>'Single Audit Cover'!E7</f>
        <v>17054404046</v>
      </c>
      <c r="C2" s="2587"/>
      <c r="D2" s="2587"/>
      <c r="E2" s="2587"/>
      <c r="F2" s="2587"/>
      <c r="G2" s="2587"/>
      <c r="H2" s="2587"/>
      <c r="I2" s="2587"/>
      <c r="J2" s="2587"/>
      <c r="K2" s="2587"/>
      <c r="L2" s="1490"/>
    </row>
    <row r="3" spans="1:12" ht="12.75" customHeight="1" x14ac:dyDescent="0.2">
      <c r="B3" s="2546" t="s">
        <v>1512</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1365</v>
      </c>
      <c r="C5" s="1339"/>
      <c r="L5" s="1405"/>
    </row>
    <row r="6" spans="1:12" ht="30.75" customHeight="1" x14ac:dyDescent="0.2">
      <c r="A6" s="1405"/>
      <c r="B6" s="2588" t="s">
        <v>1551</v>
      </c>
      <c r="C6" s="2588"/>
      <c r="D6" s="2588"/>
      <c r="E6" s="2588"/>
      <c r="F6" s="2588"/>
      <c r="G6" s="2588"/>
      <c r="H6" s="2588"/>
      <c r="I6" s="2588"/>
      <c r="J6" s="2588"/>
      <c r="K6" s="2588"/>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2025</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0"/>
      <c r="G12" s="2570"/>
      <c r="H12" s="2570"/>
      <c r="I12" s="2570"/>
      <c r="J12" s="2570"/>
      <c r="K12" s="2570"/>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3"/>
      <c r="E14" s="2583"/>
      <c r="F14" s="2583"/>
      <c r="H14" s="1408" t="s">
        <v>1545</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4"/>
      <c r="E16" s="2584"/>
      <c r="F16" s="2584"/>
      <c r="G16" s="2584"/>
      <c r="H16" s="2584"/>
      <c r="I16" s="2584"/>
      <c r="J16" s="2584"/>
      <c r="K16" s="2584"/>
      <c r="L16" s="1405"/>
    </row>
    <row r="17" spans="2:12" ht="13.5" customHeight="1" x14ac:dyDescent="0.2">
      <c r="B17" s="1409" t="s">
        <v>1543</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8"/>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topLeftCell="A5" zoomScale="110" zoomScaleNormal="110" workbookViewId="0">
      <selection activeCell="B23" sqref="B23"/>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4" t="str">
        <f>'Single Audit Cover'!A7</f>
        <v>Lincoland Reg Del System</v>
      </c>
      <c r="C1" s="2564"/>
      <c r="D1" s="2564"/>
      <c r="E1" s="1501"/>
    </row>
    <row r="2" spans="2:5" s="1371" customFormat="1" ht="12.75" customHeight="1" x14ac:dyDescent="0.2">
      <c r="B2" s="2566">
        <f>'Single Audit Cover'!E7</f>
        <v>17054404046</v>
      </c>
      <c r="C2" s="2566"/>
      <c r="D2" s="2566"/>
      <c r="E2" s="1500"/>
    </row>
    <row r="3" spans="2:5" s="1332" customFormat="1" ht="12.75" customHeight="1" x14ac:dyDescent="0.2">
      <c r="B3" s="2546" t="s">
        <v>1561</v>
      </c>
      <c r="C3" s="2546"/>
      <c r="D3" s="2546"/>
      <c r="E3" s="2005"/>
    </row>
    <row r="4" spans="2:5" s="1371" customFormat="1" ht="12.75" customHeight="1" x14ac:dyDescent="0.2">
      <c r="B4" s="2589" t="str">
        <f>'Single Audit Cover'!A4</f>
        <v>Year Ending June 30, 2017</v>
      </c>
      <c r="C4" s="2589"/>
      <c r="D4" s="2589"/>
      <c r="E4" s="1499"/>
    </row>
    <row r="5" spans="2:5" s="1371" customFormat="1" ht="40.15" customHeight="1" x14ac:dyDescent="0.2">
      <c r="B5" s="1688" t="s">
        <v>1904</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Lincoland Reg Del System</v>
      </c>
      <c r="C1" s="2564"/>
      <c r="D1" s="2564"/>
      <c r="E1" s="2564"/>
      <c r="F1" s="1491"/>
      <c r="G1" s="1491"/>
      <c r="H1" s="1491"/>
      <c r="I1" s="1491"/>
      <c r="J1" s="1491"/>
      <c r="K1" s="1491"/>
      <c r="L1" s="1491"/>
    </row>
    <row r="2" spans="2:12" ht="13.5" customHeight="1" x14ac:dyDescent="0.2">
      <c r="B2" s="2566">
        <f>'Single Audit Cover'!E7</f>
        <v>17054404046</v>
      </c>
      <c r="C2" s="2566"/>
      <c r="D2" s="2566"/>
      <c r="E2" s="2566"/>
      <c r="F2" s="1490"/>
      <c r="G2" s="1490"/>
      <c r="H2" s="1490"/>
      <c r="I2" s="1490"/>
      <c r="J2" s="1490"/>
      <c r="K2" s="1490"/>
      <c r="L2" s="1490"/>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5"/>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1565</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17054404046</v>
      </c>
    </row>
    <row r="3" spans="1:2" x14ac:dyDescent="0.2">
      <c r="A3" t="s">
        <v>1110</v>
      </c>
      <c r="B3" s="1222" t="str">
        <f>COVER!A15</f>
        <v>LOGAN</v>
      </c>
    </row>
    <row r="4" spans="1:2" x14ac:dyDescent="0.2">
      <c r="A4" t="s">
        <v>1166</v>
      </c>
      <c r="B4" s="1222" t="str">
        <f>COVER!A17</f>
        <v>Lincoland Reg Del System</v>
      </c>
    </row>
    <row r="5" spans="1:2" x14ac:dyDescent="0.2">
      <c r="A5" t="s">
        <v>799</v>
      </c>
      <c r="B5" s="1222" t="str">
        <f>COVER!A38</f>
        <v>R. MATTHEW PUCKETT</v>
      </c>
    </row>
    <row r="6" spans="1:2" x14ac:dyDescent="0.2">
      <c r="A6" t="s">
        <v>804</v>
      </c>
      <c r="B6" s="1222">
        <f>COVER!P35</f>
        <v>0</v>
      </c>
    </row>
    <row r="7" spans="1:2" x14ac:dyDescent="0.2">
      <c r="A7" t="s">
        <v>800</v>
      </c>
      <c r="B7" s="1222">
        <f>COVER!I38</f>
        <v>0</v>
      </c>
    </row>
    <row r="8" spans="1:2" x14ac:dyDescent="0.2">
      <c r="A8" t="s">
        <v>801</v>
      </c>
      <c r="B8" s="1222" t="str">
        <f>COVER!T38</f>
        <v>MARK JONTRY</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060-004413</v>
      </c>
    </row>
    <row r="16" spans="1:2" x14ac:dyDescent="0.2">
      <c r="A16" t="s">
        <v>490</v>
      </c>
      <c r="B16" s="1222" t="str">
        <f>COVER!T13</f>
        <v>J.M. ABBOTT &amp; ASSOCIATES, LTD.</v>
      </c>
    </row>
    <row r="17" spans="1:2" x14ac:dyDescent="0.2">
      <c r="A17" t="s">
        <v>1030</v>
      </c>
      <c r="B17" s="1222" t="str">
        <f>COVER!T15</f>
        <v>DEBRA CURRY</v>
      </c>
    </row>
    <row r="18" spans="1:2" x14ac:dyDescent="0.2">
      <c r="A18" t="s">
        <v>1345</v>
      </c>
      <c r="B18" s="1222" t="str">
        <f>COVER!T17</f>
        <v>207 S. MCLEAN ST.</v>
      </c>
    </row>
    <row r="19" spans="1:2" x14ac:dyDescent="0.2">
      <c r="A19" t="s">
        <v>1032</v>
      </c>
      <c r="B19" s="1222" t="str">
        <f>COVER!T25</f>
        <v>DEB@JMABBOTT.COM</v>
      </c>
    </row>
    <row r="20" spans="1:2" x14ac:dyDescent="0.2">
      <c r="A20" t="s">
        <v>1033</v>
      </c>
      <c r="B20" s="1222" t="str">
        <f>COVER!T19</f>
        <v>LINCOLN</v>
      </c>
    </row>
    <row r="21" spans="1:2" x14ac:dyDescent="0.2">
      <c r="A21" t="s">
        <v>558</v>
      </c>
      <c r="B21" s="1222" t="str">
        <f>COVER!X19</f>
        <v>IL</v>
      </c>
    </row>
    <row r="22" spans="1:2" x14ac:dyDescent="0.2">
      <c r="A22" t="s">
        <v>1034</v>
      </c>
      <c r="B22" s="1222">
        <f>COVER!Z19</f>
        <v>62656</v>
      </c>
    </row>
    <row r="23" spans="1:2" x14ac:dyDescent="0.2">
      <c r="A23" t="s">
        <v>1347</v>
      </c>
      <c r="B23" s="1222" t="str">
        <f>COVER!T21</f>
        <v>217-735-1576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t="str">
        <f>COVER!U34</f>
        <v>X</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6">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29562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7574</v>
      </c>
      <c r="D92" s="13" t="str">
        <f t="shared" si="0"/>
        <v>Error?</v>
      </c>
    </row>
    <row r="93" spans="1:4" x14ac:dyDescent="0.2">
      <c r="A93" s="54">
        <v>32</v>
      </c>
      <c r="B93" s="1222">
        <f>'Assets-Liab 5-6'!C41</f>
        <v>29562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350919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350919</v>
      </c>
      <c r="C279" s="13" t="s">
        <v>653</v>
      </c>
      <c r="D279" s="13" t="str">
        <f t="shared" si="3"/>
        <v>Error?</v>
      </c>
    </row>
    <row r="280" spans="1:4" x14ac:dyDescent="0.2">
      <c r="A280" s="54">
        <v>219</v>
      </c>
      <c r="B280" s="1222">
        <f>'Assets-Liab 5-6'!M40</f>
        <v>350919</v>
      </c>
      <c r="D280" s="13" t="str">
        <f t="shared" si="3"/>
        <v>Error?</v>
      </c>
    </row>
    <row r="281" spans="1:4" x14ac:dyDescent="0.2">
      <c r="A281" s="54">
        <v>220</v>
      </c>
      <c r="B281" s="1222">
        <f>'Assets-Liab 5-6'!M41</f>
        <v>350919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5887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5887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76688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52505</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52505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52505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25976</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25976</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25976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84368</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84368</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0</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0</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70801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155169</v>
      </c>
      <c r="C1152" s="13" t="s">
        <v>653</v>
      </c>
      <c r="D1152" s="13" t="str">
        <f t="shared" si="17"/>
        <v>Error?</v>
      </c>
    </row>
    <row r="1153" spans="1:4" x14ac:dyDescent="0.2">
      <c r="A1153" s="54">
        <v>1092</v>
      </c>
      <c r="B1153" s="1222">
        <f>'Expenditures 15-22'!K115</f>
        <v>18426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11136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29562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171936</v>
      </c>
      <c r="D2011" s="13" t="str">
        <f t="shared" si="30"/>
        <v>Error?</v>
      </c>
    </row>
    <row r="2012" spans="1:4" x14ac:dyDescent="0.2">
      <c r="A2012" s="54">
        <v>1951</v>
      </c>
      <c r="B2012" s="1222">
        <f>'Cap Outlay Deprec 27'!C13</f>
        <v>153007</v>
      </c>
      <c r="D2012" s="13" t="str">
        <f t="shared" si="30"/>
        <v>Error?</v>
      </c>
    </row>
    <row r="2013" spans="1:4" x14ac:dyDescent="0.2">
      <c r="A2013" s="54">
        <v>1952</v>
      </c>
      <c r="B2013" s="1222">
        <f>'Cap Outlay Deprec 27'!C16</f>
        <v>324943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25976</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25976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197912</v>
      </c>
      <c r="C2029" s="13" t="s">
        <v>653</v>
      </c>
      <c r="D2029" s="13" t="str">
        <f t="shared" si="30"/>
        <v>Error?</v>
      </c>
    </row>
    <row r="2030" spans="1:4" x14ac:dyDescent="0.2">
      <c r="A2030" s="54">
        <v>1969</v>
      </c>
      <c r="B2030" s="1222">
        <f>'Cap Outlay Deprec 27'!F13</f>
        <v>153007</v>
      </c>
      <c r="C2030" s="13" t="s">
        <v>653</v>
      </c>
      <c r="D2030" s="13" t="str">
        <f t="shared" si="30"/>
        <v>Error?</v>
      </c>
    </row>
    <row r="2031" spans="1:4" x14ac:dyDescent="0.2">
      <c r="A2031" s="54">
        <v>1970</v>
      </c>
      <c r="B2031" s="1222">
        <f>'Cap Outlay Deprec 27'!F16</f>
        <v>350919</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197912</v>
      </c>
      <c r="C2059" s="13" t="s">
        <v>653</v>
      </c>
      <c r="D2059" s="13" t="str">
        <f t="shared" si="31"/>
        <v>Error?</v>
      </c>
    </row>
    <row r="2060" spans="1:4" x14ac:dyDescent="0.2">
      <c r="A2060" s="54">
        <v>1999</v>
      </c>
      <c r="B2060" s="1222">
        <f>'Cap Outlay Deprec 27'!L13</f>
        <v>153007</v>
      </c>
      <c r="C2060" s="13" t="s">
        <v>653</v>
      </c>
      <c r="D2060" s="13" t="str">
        <f t="shared" si="31"/>
        <v>Error?</v>
      </c>
    </row>
    <row r="2061" spans="1:4" x14ac:dyDescent="0.2">
      <c r="A2061" s="54">
        <v>2000</v>
      </c>
      <c r="B2061" s="1222">
        <f>'Cap Outlay Deprec 27'!L16</f>
        <v>350919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70801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21988</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10</v>
      </c>
      <c r="C2551" s="13" t="s">
        <v>653</v>
      </c>
      <c r="D2551" s="13" t="str">
        <f t="shared" si="38"/>
        <v>Error?</v>
      </c>
    </row>
    <row r="2552" spans="1:4" x14ac:dyDescent="0.2">
      <c r="A2552" s="82">
        <v>2491</v>
      </c>
      <c r="D2552" s="13" t="str">
        <f t="shared" si="38"/>
        <v>OK</v>
      </c>
    </row>
    <row r="2553" spans="1:4" x14ac:dyDescent="0.2">
      <c r="A2553" s="54">
        <v>2492</v>
      </c>
      <c r="B2553" s="1222">
        <f>'Acct Summary 7-8'!C6</f>
        <v>55165</v>
      </c>
      <c r="C2553" s="13" t="s">
        <v>653</v>
      </c>
      <c r="D2553" s="13" t="str">
        <f t="shared" si="38"/>
        <v>Error?</v>
      </c>
    </row>
    <row r="2554" spans="1:4" x14ac:dyDescent="0.2">
      <c r="A2554" s="54">
        <v>2493</v>
      </c>
      <c r="B2554" s="1222">
        <f>'Acct Summary 7-8'!C7</f>
        <v>62535</v>
      </c>
      <c r="C2554" s="13" t="s">
        <v>653</v>
      </c>
      <c r="D2554" s="13" t="str">
        <f t="shared" si="38"/>
        <v>Error?</v>
      </c>
    </row>
    <row r="2555" spans="1:4" x14ac:dyDescent="0.2">
      <c r="A2555" s="54">
        <v>2494</v>
      </c>
      <c r="B2555" s="1222">
        <f>'Acct Summary 7-8'!C8</f>
        <v>173595</v>
      </c>
      <c r="C2555" s="13" t="s">
        <v>653</v>
      </c>
      <c r="D2555" s="13" t="str">
        <f t="shared" si="38"/>
        <v>Error?</v>
      </c>
    </row>
    <row r="2556" spans="1:4" x14ac:dyDescent="0.2">
      <c r="A2556" s="54">
        <v>2495</v>
      </c>
      <c r="B2556" s="1222">
        <f>'Acct Summary 7-8'!C12</f>
        <v>84368</v>
      </c>
      <c r="C2556" s="13" t="s">
        <v>653</v>
      </c>
      <c r="D2556" s="13" t="str">
        <f t="shared" si="38"/>
        <v>Error?</v>
      </c>
    </row>
    <row r="2557" spans="1:4" x14ac:dyDescent="0.2">
      <c r="A2557" s="54">
        <v>2496</v>
      </c>
      <c r="B2557" s="1222">
        <f>'Acct Summary 7-8'!C13</f>
        <v>0</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70801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155169</v>
      </c>
      <c r="C2561" s="13" t="s">
        <v>653</v>
      </c>
      <c r="D2561" s="13" t="str">
        <f t="shared" si="39"/>
        <v>Error?</v>
      </c>
    </row>
    <row r="2562" spans="1:4" x14ac:dyDescent="0.2">
      <c r="A2562" s="54">
        <v>2501</v>
      </c>
      <c r="B2562" s="1222">
        <f>'Acct Summary 7-8'!C20</f>
        <v>18426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70801</v>
      </c>
      <c r="C2789" s="13" t="s">
        <v>653</v>
      </c>
      <c r="D2789" s="13" t="str">
        <f t="shared" si="42"/>
        <v>Error?</v>
      </c>
    </row>
    <row r="2790" spans="1:4" x14ac:dyDescent="0.2">
      <c r="A2790" s="54">
        <v>2729</v>
      </c>
      <c r="B2790" s="1222">
        <f>'Expenditures 15-22'!E102</f>
        <v>70801</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70801</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70801</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18426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55885</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29562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173595</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155169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29562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62535</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10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10</v>
      </c>
      <c r="C5121" s="13" t="s">
        <v>653</v>
      </c>
      <c r="D5121" s="13" t="str">
        <f t="shared" si="79"/>
        <v>Error?</v>
      </c>
    </row>
    <row r="5122" spans="1:4" x14ac:dyDescent="0.2">
      <c r="A5122" s="54">
        <v>5061</v>
      </c>
      <c r="B5122" s="1222">
        <f>'Revenues 9-14'!C111</f>
        <v>52735</v>
      </c>
      <c r="D5122" s="13" t="str">
        <f t="shared" si="79"/>
        <v>Error?</v>
      </c>
    </row>
    <row r="5123" spans="1:4" x14ac:dyDescent="0.2">
      <c r="A5123" s="54">
        <v>5062</v>
      </c>
      <c r="B5123" s="1222">
        <f>'Revenues 9-14'!C112</f>
        <v>3150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55885</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55165</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55165</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55165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55165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62535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62535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62535</v>
      </c>
      <c r="C5326" s="13" t="s">
        <v>653</v>
      </c>
      <c r="D5326" s="13" t="str">
        <f t="shared" si="82"/>
        <v>Error?</v>
      </c>
    </row>
    <row r="5327" spans="1:4" x14ac:dyDescent="0.2">
      <c r="A5327" s="54">
        <v>5266</v>
      </c>
      <c r="B5327" s="1222">
        <f>'Revenues 9-14'!C275</f>
        <v>173595</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18426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0.62330018266693732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www.w3.org/XML/1998/namespace"/>
    <ds:schemaRef ds:uri="http://schemas.microsoft.com/office/infopath/2007/PartnerControls"/>
    <ds:schemaRef ds:uri="http://purl.org/dc/dcmitype/"/>
    <ds:schemaRef ds:uri="http://purl.org/dc/elements/1.1/"/>
    <ds:schemaRef ds:uri="http://schemas.microsoft.com/office/2006/metadata/properties"/>
    <ds:schemaRef ds:uri="http://purl.org/dc/terms/"/>
    <ds:schemaRef ds:uri="http://schemas.openxmlformats.org/package/2006/metadata/core-properties"/>
    <ds:schemaRef ds:uri="6ce3111e-7420-4802-b50a-75d4e9a0b980"/>
    <ds:schemaRef ds:uri="4d435f69-8686-490b-bd6d-b153bf22ab50"/>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2017-09-27T15:48:52Z</cp:lastPrinted>
  <dcterms:created xsi:type="dcterms:W3CDTF">2003-10-29T19:06:34Z</dcterms:created>
  <dcterms:modified xsi:type="dcterms:W3CDTF">2017-11-02T15:58:49Z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